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20.2022 Servicios Médicos Mdeo\03. Pliego\Sección 3\"/>
    </mc:Choice>
  </mc:AlternateContent>
  <bookViews>
    <workbookView xWindow="0" yWindow="0" windowWidth="28800" windowHeight="12435" tabRatio="585"/>
  </bookViews>
  <sheets>
    <sheet name="F4 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'F4 Rubrado'!$B$7:$K$98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G20" i="43" l="1"/>
  <c r="G30" i="43" l="1"/>
  <c r="G84" i="43" l="1"/>
  <c r="G68" i="43" l="1"/>
  <c r="G67" i="43"/>
  <c r="G46" i="43"/>
  <c r="G88" i="43"/>
  <c r="G59" i="43"/>
  <c r="G66" i="43"/>
  <c r="G49" i="43"/>
  <c r="G29" i="43" l="1"/>
  <c r="G28" i="43"/>
  <c r="G31" i="43"/>
  <c r="G79" i="43" l="1"/>
  <c r="G80" i="43"/>
  <c r="G96" i="43" l="1"/>
  <c r="G95" i="43"/>
  <c r="G94" i="43"/>
  <c r="G93" i="43"/>
  <c r="G92" i="43"/>
  <c r="G91" i="43"/>
  <c r="G90" i="43"/>
  <c r="G11" i="43"/>
  <c r="G19" i="43"/>
  <c r="G10" i="43"/>
  <c r="K89" i="43" l="1"/>
  <c r="G86" i="43" l="1"/>
  <c r="G81" i="43"/>
  <c r="G78" i="43"/>
  <c r="G74" i="43"/>
  <c r="G72" i="43"/>
  <c r="G71" i="43"/>
  <c r="G70" i="43"/>
  <c r="G65" i="43"/>
  <c r="G64" i="43"/>
  <c r="G63" i="43"/>
  <c r="G62" i="43"/>
  <c r="G61" i="43"/>
  <c r="G60" i="43"/>
  <c r="G58" i="43"/>
  <c r="G57" i="43"/>
  <c r="G56" i="43"/>
  <c r="G55" i="43"/>
  <c r="G52" i="43"/>
  <c r="G48" i="43"/>
  <c r="G44" i="43"/>
  <c r="G43" i="43"/>
  <c r="G41" i="43"/>
  <c r="G37" i="43"/>
  <c r="G45" i="43" l="1"/>
  <c r="K87" i="43"/>
  <c r="G47" i="43"/>
  <c r="G54" i="43"/>
  <c r="G83" i="43"/>
  <c r="G77" i="43"/>
  <c r="G76" i="43" s="1"/>
  <c r="K75" i="43" s="1"/>
  <c r="G85" i="43"/>
  <c r="K73" i="43"/>
  <c r="G69" i="43"/>
  <c r="G51" i="43"/>
  <c r="G50" i="43" s="1"/>
  <c r="G40" i="43"/>
  <c r="K36" i="43"/>
  <c r="G42" i="43"/>
  <c r="G35" i="43"/>
  <c r="G34" i="43"/>
  <c r="G27" i="43"/>
  <c r="G26" i="43"/>
  <c r="G25" i="43"/>
  <c r="G24" i="43"/>
  <c r="G23" i="43"/>
  <c r="G21" i="43"/>
  <c r="G15" i="43"/>
  <c r="G16" i="43"/>
  <c r="G17" i="43"/>
  <c r="G14" i="43"/>
  <c r="G12" i="43"/>
  <c r="K82" i="43" l="1"/>
  <c r="K53" i="43"/>
  <c r="K22" i="43"/>
  <c r="G39" i="43"/>
  <c r="G33" i="43"/>
  <c r="K32" i="43" s="1"/>
  <c r="G18" i="43"/>
  <c r="G13" i="43"/>
  <c r="G9" i="43"/>
  <c r="K8" i="43" l="1"/>
  <c r="K38" i="43"/>
  <c r="K97" i="43" l="1"/>
  <c r="H20" i="43" l="1"/>
  <c r="I20" i="43"/>
  <c r="H30" i="43"/>
  <c r="I30" i="43"/>
  <c r="H84" i="43"/>
  <c r="I84" i="43"/>
  <c r="H68" i="43"/>
  <c r="I68" i="43"/>
  <c r="H67" i="43"/>
  <c r="I67" i="43"/>
  <c r="H46" i="43"/>
  <c r="I46" i="43"/>
  <c r="H88" i="43"/>
  <c r="I88" i="43"/>
  <c r="H59" i="43"/>
  <c r="I59" i="43"/>
  <c r="H66" i="43"/>
  <c r="I66" i="43"/>
  <c r="H49" i="43"/>
  <c r="I49" i="43"/>
  <c r="I28" i="43"/>
  <c r="I29" i="43"/>
  <c r="H28" i="43"/>
  <c r="H29" i="43"/>
  <c r="H31" i="43"/>
  <c r="I31" i="43"/>
  <c r="H79" i="43"/>
  <c r="I79" i="43"/>
  <c r="H80" i="43"/>
  <c r="I80" i="43"/>
  <c r="H11" i="43"/>
  <c r="H25" i="43"/>
  <c r="I15" i="43"/>
  <c r="I58" i="43"/>
  <c r="H78" i="43"/>
  <c r="H48" i="43"/>
  <c r="I43" i="43"/>
  <c r="I62" i="43"/>
  <c r="H93" i="43"/>
  <c r="I14" i="43"/>
  <c r="H58" i="43"/>
  <c r="I24" i="43"/>
  <c r="H92" i="43"/>
  <c r="I86" i="43"/>
  <c r="I92" i="43"/>
  <c r="I70" i="43"/>
  <c r="H23" i="43"/>
  <c r="I23" i="43"/>
  <c r="H12" i="43"/>
  <c r="I37" i="43"/>
  <c r="I78" i="43"/>
  <c r="H55" i="43"/>
  <c r="H27" i="43"/>
  <c r="H37" i="43"/>
  <c r="H60" i="43"/>
  <c r="H19" i="43"/>
  <c r="I81" i="43"/>
  <c r="H35" i="43"/>
  <c r="H72" i="43"/>
  <c r="H16" i="43"/>
  <c r="H81" i="43"/>
  <c r="I64" i="43"/>
  <c r="H10" i="43"/>
  <c r="I52" i="43"/>
  <c r="H34" i="43"/>
  <c r="I65" i="43"/>
  <c r="H91" i="43"/>
  <c r="I90" i="43"/>
  <c r="H86" i="43"/>
  <c r="H90" i="43"/>
  <c r="I11" i="43"/>
  <c r="H61" i="43"/>
  <c r="H41" i="43"/>
  <c r="H24" i="43"/>
  <c r="I16" i="43"/>
  <c r="I44" i="43"/>
  <c r="I61" i="43"/>
  <c r="I93" i="43"/>
  <c r="H26" i="43"/>
  <c r="H57" i="43"/>
  <c r="H43" i="43"/>
  <c r="I63" i="43"/>
  <c r="H17" i="43"/>
  <c r="H56" i="43"/>
  <c r="I41" i="43"/>
  <c r="I72" i="43"/>
  <c r="I74" i="43"/>
  <c r="I34" i="43"/>
  <c r="I96" i="43"/>
  <c r="H95" i="43"/>
  <c r="H21" i="43"/>
  <c r="I60" i="43"/>
  <c r="I95" i="43"/>
  <c r="I91" i="43"/>
  <c r="I48" i="43"/>
  <c r="H62" i="43"/>
  <c r="I94" i="43"/>
  <c r="H65" i="43"/>
  <c r="H64" i="43"/>
  <c r="I27" i="43"/>
  <c r="I10" i="43"/>
  <c r="H96" i="43"/>
  <c r="H14" i="43"/>
  <c r="H63" i="43"/>
  <c r="I26" i="43"/>
  <c r="H15" i="43"/>
  <c r="I35" i="43"/>
  <c r="H70" i="43"/>
  <c r="I12" i="43"/>
  <c r="I57" i="43"/>
  <c r="H71" i="43"/>
  <c r="H94" i="43"/>
  <c r="I56" i="43"/>
  <c r="I17" i="43"/>
  <c r="I21" i="43"/>
  <c r="H74" i="43"/>
  <c r="H52" i="43"/>
  <c r="I25" i="43"/>
  <c r="I55" i="43"/>
  <c r="J8" i="43"/>
  <c r="H44" i="43"/>
  <c r="J87" i="43"/>
  <c r="J73" i="43"/>
  <c r="J89" i="43"/>
  <c r="J36" i="43"/>
  <c r="J82" i="43"/>
  <c r="J22" i="43"/>
  <c r="J53" i="43"/>
  <c r="J75" i="43"/>
  <c r="I71" i="43"/>
  <c r="J38" i="43"/>
  <c r="I19" i="43"/>
  <c r="J32" i="43"/>
  <c r="J97" i="43" l="1"/>
</calcChain>
</file>

<file path=xl/sharedStrings.xml><?xml version="1.0" encoding="utf-8"?>
<sst xmlns="http://schemas.openxmlformats.org/spreadsheetml/2006/main" count="237" uniqueCount="181">
  <si>
    <t>PINTURA</t>
  </si>
  <si>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</si>
  <si>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</si>
  <si>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</si>
  <si>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</si>
  <si>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</si>
  <si>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</si>
  <si>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</si>
  <si>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</si>
  <si>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</si>
  <si>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INSTALACION SANITARIA</t>
  </si>
  <si>
    <t>INSTALACION ELECTRICA</t>
  </si>
  <si>
    <t>% UNITARIO SOBRE TOTAL</t>
  </si>
  <si>
    <t>1.1</t>
  </si>
  <si>
    <t>1.2</t>
  </si>
  <si>
    <t>1.3</t>
  </si>
  <si>
    <t>gl</t>
  </si>
  <si>
    <t>Colocacion de globos en bajadas pluviales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</si>
  <si>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</si>
  <si>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</si>
  <si>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</si>
  <si>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</si>
  <si>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</si>
  <si>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</si>
  <si>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</si>
  <si>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</si>
  <si>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</si>
  <si>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Exteriores</t>
  </si>
  <si>
    <t>CIELORRASOS</t>
  </si>
  <si>
    <t>Cierre de gargantas en pretiles</t>
  </si>
  <si>
    <t>Embudos en bajadas de pluviales</t>
  </si>
  <si>
    <t>Prueba de estanqueidad de azoteas</t>
  </si>
  <si>
    <t>CONSTRUCCIONES PROVISORIAS</t>
  </si>
  <si>
    <t>INSTALACIONES PROVISORIAS</t>
  </si>
  <si>
    <t>Alquiler baño quimico</t>
  </si>
  <si>
    <t>PRECIO UNITARIO ($)</t>
  </si>
  <si>
    <t>10,1,1</t>
  </si>
  <si>
    <t>10,1,3</t>
  </si>
  <si>
    <t>7,1,3</t>
  </si>
  <si>
    <t>10,1,5</t>
  </si>
  <si>
    <t>10,1,6</t>
  </si>
  <si>
    <t>1.00</t>
  </si>
  <si>
    <t>Retiro de escombros</t>
  </si>
  <si>
    <t>Retiro de mobiliario</t>
  </si>
  <si>
    <t xml:space="preserve">Vallado  </t>
  </si>
  <si>
    <t>IMPLANTACION EN OBRA</t>
  </si>
  <si>
    <t>1,1,6</t>
  </si>
  <si>
    <t>ESTRUCTURAS</t>
  </si>
  <si>
    <t>AISLACIONES HUMÍDICAS</t>
  </si>
  <si>
    <t>Revoque hidrófugo en muros exteriores, incluyendo aletas y pretiles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</si>
  <si>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</si>
  <si>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</si>
  <si>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</si>
  <si>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</si>
  <si>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</si>
  <si>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>% RUBRO SOBRE TOTAL</t>
  </si>
  <si>
    <t>PRECIO TOTAL RUBRO ($)</t>
  </si>
  <si>
    <t>4.00</t>
  </si>
  <si>
    <t>5.00</t>
  </si>
  <si>
    <t>5.1</t>
  </si>
  <si>
    <t>5,1,1</t>
  </si>
  <si>
    <t>5,1,2</t>
  </si>
  <si>
    <t>9.00</t>
  </si>
  <si>
    <t>9.1</t>
  </si>
  <si>
    <t>9.1.1</t>
  </si>
  <si>
    <t>9,1,1,2</t>
  </si>
  <si>
    <t>9.1.2</t>
  </si>
  <si>
    <t>9,1,2,1</t>
  </si>
  <si>
    <t>9,1,2,2</t>
  </si>
  <si>
    <t>9.1.3</t>
  </si>
  <si>
    <t>9.2</t>
  </si>
  <si>
    <t>9,2,6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</si>
  <si>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</si>
  <si>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</si>
  <si>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</si>
  <si>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</si>
  <si>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</si>
  <si>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</si>
  <si>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9.3.2</t>
  </si>
  <si>
    <t>9,3,2,12</t>
  </si>
  <si>
    <t>REPARACION DE CUBIERTAS  EXISTENTES</t>
  </si>
  <si>
    <t>Lechada de cemento puro sobre losa de hormigón</t>
  </si>
  <si>
    <t>CUBIERTAS PESADAS</t>
  </si>
  <si>
    <t>Membrana terminación geotextil</t>
  </si>
  <si>
    <t>TERMINACION DE CUBIERTAS</t>
  </si>
  <si>
    <t>11.00</t>
  </si>
  <si>
    <t>10.3</t>
  </si>
  <si>
    <t>10,1,8</t>
  </si>
  <si>
    <t>10,1,10</t>
  </si>
  <si>
    <t>10,1,11</t>
  </si>
  <si>
    <t>10,1,12</t>
  </si>
  <si>
    <t>10,1,16</t>
  </si>
  <si>
    <t>10,1,17</t>
  </si>
  <si>
    <t>10,3,2</t>
  </si>
  <si>
    <t>10,3,3</t>
  </si>
  <si>
    <t>17.00</t>
  </si>
  <si>
    <t>17.1</t>
  </si>
  <si>
    <t>17,1,1</t>
  </si>
  <si>
    <t>17,1,4</t>
  </si>
  <si>
    <t xml:space="preserve">Pintura látex </t>
  </si>
  <si>
    <t>17,1,7</t>
  </si>
  <si>
    <t>17,1,9</t>
  </si>
  <si>
    <t>Enduido plástico texturable</t>
  </si>
  <si>
    <t>Mampostería interior</t>
  </si>
  <si>
    <t>Pintura látex al agua antihongos en cielorrasos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</si>
  <si>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</si>
  <si>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</si>
  <si>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</si>
  <si>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</si>
  <si>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</si>
  <si>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</si>
  <si>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18,2,2</t>
  </si>
  <si>
    <t>21.00</t>
  </si>
  <si>
    <t>Membrana líquida elastomérica</t>
  </si>
  <si>
    <t>Limpieza de desagües pluviales</t>
  </si>
  <si>
    <t>Retiro de impermeabilizacion existente</t>
  </si>
  <si>
    <t>10,3,6</t>
  </si>
  <si>
    <t>Técnico Prevencionista</t>
  </si>
  <si>
    <t>Plan de seguridad firmado por Técnico Prevencionista</t>
  </si>
  <si>
    <t>1,1,8</t>
  </si>
  <si>
    <t>1,3,5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</si>
  <si>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</si>
  <si>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</si>
  <si>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</si>
  <si>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</si>
  <si>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</si>
  <si>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</si>
  <si>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</si>
  <si>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</si>
  <si>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>4.27.1</t>
  </si>
  <si>
    <t>4.27.2</t>
  </si>
  <si>
    <t>Retiro de instalaciones sanitarias</t>
  </si>
  <si>
    <t>Retiro de instalaciones eléctricas</t>
  </si>
  <si>
    <t>9,2,10</t>
  </si>
  <si>
    <t>Rectificación de pendientes</t>
  </si>
  <si>
    <t>10,1,20</t>
  </si>
  <si>
    <r>
      <t>Rellenos</t>
    </r>
    <r>
      <rPr>
        <b/>
        <sz val="12"/>
        <color rgb="FFFF0000"/>
        <rFont val="Arial"/>
        <family val="2"/>
      </rPr>
      <t xml:space="preserve"> </t>
    </r>
  </si>
  <si>
    <t>10,1,6,1</t>
  </si>
  <si>
    <t>Reparación de aberturas existentes (ver plano L02-A2)</t>
  </si>
  <si>
    <t>Imprimación sobre revoque reparado</t>
  </si>
  <si>
    <t>21,22</t>
  </si>
  <si>
    <t>9,1,3,4</t>
  </si>
  <si>
    <t>Reparación de balaustradas</t>
  </si>
  <si>
    <t>10,1,21</t>
  </si>
  <si>
    <t xml:space="preserve">Alisado de arena y pórtland  </t>
  </si>
  <si>
    <t>10,1,22</t>
  </si>
  <si>
    <t>Ventiletes epdm</t>
  </si>
  <si>
    <t>Imprimación- emulsión asfáltica 0,25 k/m2 cubierta horizontal</t>
  </si>
  <si>
    <t>Imprimación- emulsión asfáltica 0,25 k/m2 pretiles</t>
  </si>
  <si>
    <t>Instalación de abastecimiento de agua fria y caliente</t>
  </si>
  <si>
    <t>18,1,23</t>
  </si>
  <si>
    <t>1.2.10</t>
  </si>
  <si>
    <r>
      <t>Picado de revoques interiores</t>
    </r>
    <r>
      <rPr>
        <b/>
        <sz val="12"/>
        <rFont val="Arial"/>
        <family val="2"/>
      </rPr>
      <t xml:space="preserve"> </t>
    </r>
  </si>
  <si>
    <r>
      <t>Picado de revoques exteriores</t>
    </r>
    <r>
      <rPr>
        <b/>
        <sz val="12"/>
        <rFont val="Arial"/>
        <family val="2"/>
      </rPr>
      <t xml:space="preserve"> </t>
    </r>
  </si>
  <si>
    <t xml:space="preserve">Picado de revoques de cielorraso  </t>
  </si>
  <si>
    <t xml:space="preserve">Cartel de obra dimensiones </t>
  </si>
  <si>
    <t>Revoque interior sobre cielorrasos de hormigón</t>
  </si>
  <si>
    <t>Limpieza de caños de bajada y cámaras</t>
  </si>
  <si>
    <t>Deposición final y acarreo de escombros</t>
  </si>
  <si>
    <t xml:space="preserve">Planos conforme a obra de todos los rubros (digitalización, impresión y firmas técnicas) </t>
  </si>
  <si>
    <t>Protecciones y terminaciones -fieltro antipunzante</t>
  </si>
  <si>
    <t>INTERVENCION EN ESTRUCTURA EXISTENTE (ver punto 15 de Memoria Particular)</t>
  </si>
  <si>
    <r>
      <t>Refuerzo de estructura existente - sustitución varilla acero</t>
    </r>
    <r>
      <rPr>
        <b/>
        <sz val="12"/>
        <color theme="1"/>
        <rFont val="Arial"/>
        <family val="2"/>
      </rPr>
      <t xml:space="preserve"> </t>
    </r>
  </si>
  <si>
    <t>Reparaciones en estructura existente - bovedillas y nervios</t>
  </si>
  <si>
    <t>Reparación de revoques exteriores - pretiles</t>
  </si>
  <si>
    <t>Losetones de hormigón vibrado (50x50 con tacos)</t>
  </si>
  <si>
    <t>Poliestireno expandido autotrabante en placas - Espesor 5cm</t>
  </si>
  <si>
    <t>Apuntalamiento (ver punto 15 de Memoria Particular)</t>
  </si>
  <si>
    <t>Picado de capas hasta contrapiso (ver punto 6.1.1 de Memoria Particualr)</t>
  </si>
  <si>
    <t>Picado de capas hasta losa (ver punto 6.1.2 de Memoria Particualr)</t>
  </si>
  <si>
    <t>Revoque sobre metal desplegado  (ver punto 15 de Memoria Particular)</t>
  </si>
  <si>
    <t>Retiro y reinstalación de elementros (cableados, luminarias, etc)</t>
  </si>
  <si>
    <t>Servicio Provisorio de OSE</t>
  </si>
  <si>
    <t>1,3,2</t>
  </si>
  <si>
    <t>1,3,4</t>
  </si>
  <si>
    <t xml:space="preserve">Consumo agua </t>
  </si>
  <si>
    <t xml:space="preserve">Consumo equipo generador de energía eléctrica </t>
  </si>
  <si>
    <t>FORMULARIO 4: Rubrado</t>
  </si>
  <si>
    <t>Moneda:                  Pesos Uruguayos</t>
  </si>
  <si>
    <t>EMPRESA:</t>
  </si>
  <si>
    <t>Obra:                     LLAMADO PUBLICO A OFERTAS Nº 20/2022/ FIDEICOMISO -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</si>
</sst>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.00;\-&quot;$&quot;#,##0.00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Calibri"/>
      <family val="2"/>
      <scheme val="minor"/>
    </font>
    <font>
      <sz val="10"/>
      <color theme="6" tint="-0.249977111117893"/>
      <name val="Arial"/>
      <family val="2"/>
    </font>
    <font>
      <sz val="10"/>
      <color theme="9" tint="-0.249977111117893"/>
      <name val="Arial"/>
      <family val="2"/>
    </font>
    <font>
      <sz val="14"/>
      <color theme="9" tint="-0.249977111117893"/>
      <name val="Calibri"/>
      <family val="2"/>
      <scheme val="minor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indexed="8"/>
      <name val="Calibri"/>
      <family val="2"/>
    </font>
    <font>
      <b/>
      <sz val="18"/>
      <color indexed="8"/>
      <name val="Calibri"/>
      <family val="2"/>
    </font>
    <font>
      <b/>
      <sz val="1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872">
    <xf numFmtId="171" fontId="0" fillId="0" borderId="0"/>
    <xf numFmtId="0" fontId="2" fillId="0" borderId="0"/>
    <xf numFmtId="167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5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4" fontId="6" fillId="0" borderId="0" applyFill="0" applyBorder="0" applyAlignment="0" applyProtection="0"/>
    <xf numFmtId="167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44" fontId="74" fillId="0" borderId="0"/>
    <xf numFmtId="44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44" fontId="74" fillId="0" borderId="0"/>
    <xf numFmtId="171" fontId="6" fillId="0" borderId="0"/>
    <xf numFmtId="201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1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167" fontId="104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</cellStyleXfs>
  <cellXfs count="201">
    <xf numFmtId="171" fontId="0" fillId="0" borderId="0" xfId="0"/>
    <xf numFmtId="171" fontId="82" fillId="0" borderId="0" xfId="0" applyFont="1" applyAlignment="1">
      <alignment vertical="center"/>
    </xf>
    <xf numFmtId="171" fontId="109" fillId="0" borderId="0" xfId="0" applyFont="1" applyAlignment="1">
      <alignment vertical="center"/>
    </xf>
    <xf numFmtId="0" fontId="112" fillId="52" borderId="25" xfId="47865" applyFont="1" applyFill="1" applyBorder="1" applyAlignment="1">
      <alignment horizontal="center" vertical="center" wrapText="1"/>
    </xf>
    <xf numFmtId="0" fontId="112" fillId="52" borderId="25" xfId="47864" applyFont="1" applyFill="1" applyBorder="1" applyAlignment="1">
      <alignment horizontal="center" vertical="center" wrapText="1"/>
    </xf>
    <xf numFmtId="0" fontId="112" fillId="52" borderId="52" xfId="47864" applyFont="1" applyFill="1" applyBorder="1" applyAlignment="1">
      <alignment horizontal="center" vertical="center" wrapText="1"/>
    </xf>
    <xf numFmtId="0" fontId="112" fillId="52" borderId="39" xfId="47864" applyFont="1" applyFill="1" applyBorder="1" applyAlignment="1">
      <alignment horizontal="center" vertical="center" wrapText="1"/>
    </xf>
    <xf numFmtId="4" fontId="0" fillId="51" borderId="0" xfId="0" applyNumberFormat="1" applyFill="1" applyAlignment="1">
      <alignment horizontal="center" vertical="center"/>
    </xf>
    <xf numFmtId="2" fontId="105" fillId="53" borderId="27" xfId="47864" applyNumberFormat="1" applyFont="1" applyFill="1" applyBorder="1" applyAlignment="1">
      <alignment horizontal="center" vertical="center"/>
    </xf>
    <xf numFmtId="2" fontId="106" fillId="56" borderId="40" xfId="47864" applyNumberFormat="1" applyFont="1" applyFill="1" applyBorder="1" applyAlignment="1">
      <alignment horizontal="center" vertical="center"/>
    </xf>
    <xf numFmtId="4" fontId="23" fillId="0" borderId="37" xfId="47842" applyNumberFormat="1" applyFont="1" applyFill="1" applyBorder="1" applyAlignment="1">
      <alignment horizontal="center" vertical="center"/>
    </xf>
    <xf numFmtId="2" fontId="106" fillId="54" borderId="42" xfId="47864" applyNumberFormat="1" applyFont="1" applyFill="1" applyBorder="1" applyAlignment="1">
      <alignment horizontal="center" vertical="center"/>
    </xf>
    <xf numFmtId="4" fontId="106" fillId="53" borderId="27" xfId="47864" applyNumberFormat="1" applyFont="1" applyFill="1" applyBorder="1" applyAlignment="1">
      <alignment horizontal="center" vertical="center"/>
    </xf>
    <xf numFmtId="0" fontId="106" fillId="53" borderId="27" xfId="47864" applyFont="1" applyFill="1" applyBorder="1" applyAlignment="1">
      <alignment horizontal="center" vertical="center"/>
    </xf>
    <xf numFmtId="2" fontId="106" fillId="50" borderId="42" xfId="47864" applyNumberFormat="1" applyFont="1" applyFill="1" applyBorder="1" applyAlignment="1">
      <alignment horizontal="center" vertical="center"/>
    </xf>
    <xf numFmtId="0" fontId="106" fillId="55" borderId="27" xfId="47864" applyFont="1" applyFill="1" applyBorder="1" applyAlignment="1">
      <alignment horizontal="center" vertical="center"/>
    </xf>
    <xf numFmtId="2" fontId="106" fillId="56" borderId="42" xfId="47864" applyNumberFormat="1" applyFont="1" applyFill="1" applyBorder="1" applyAlignment="1">
      <alignment horizontal="center" vertical="center"/>
    </xf>
    <xf numFmtId="4" fontId="117" fillId="0" borderId="37" xfId="47842" applyNumberFormat="1" applyFont="1" applyFill="1" applyBorder="1" applyAlignment="1">
      <alignment horizontal="center" vertical="center"/>
    </xf>
    <xf numFmtId="4" fontId="23" fillId="0" borderId="47" xfId="47842" applyNumberFormat="1" applyFont="1" applyFill="1" applyBorder="1" applyAlignment="1">
      <alignment horizontal="center" vertical="center"/>
    </xf>
    <xf numFmtId="0" fontId="106" fillId="0" borderId="0" xfId="47864" applyFont="1" applyBorder="1" applyAlignment="1">
      <alignment horizontal="center" vertical="center"/>
    </xf>
    <xf numFmtId="10" fontId="106" fillId="0" borderId="0" xfId="47864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51" borderId="0" xfId="0" applyNumberFormat="1" applyFill="1" applyAlignment="1">
      <alignment vertical="center"/>
    </xf>
    <xf numFmtId="4" fontId="0" fillId="51" borderId="0" xfId="0" applyNumberFormat="1" applyFill="1" applyAlignment="1">
      <alignment horizontal="right" vertical="center"/>
    </xf>
    <xf numFmtId="4" fontId="6" fillId="51" borderId="0" xfId="0" applyNumberFormat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11" fillId="53" borderId="26" xfId="0" applyNumberFormat="1" applyFont="1" applyFill="1" applyBorder="1" applyAlignment="1">
      <alignment horizontal="center" vertical="center"/>
    </xf>
    <xf numFmtId="4" fontId="111" fillId="53" borderId="27" xfId="0" applyNumberFormat="1" applyFont="1" applyFill="1" applyBorder="1" applyAlignment="1">
      <alignment horizontal="left" vertical="center"/>
    </xf>
    <xf numFmtId="4" fontId="23" fillId="53" borderId="27" xfId="0" applyNumberFormat="1" applyFont="1" applyFill="1" applyBorder="1" applyAlignment="1">
      <alignment vertical="center"/>
    </xf>
    <xf numFmtId="4" fontId="23" fillId="53" borderId="27" xfId="0" applyNumberFormat="1" applyFont="1" applyFill="1" applyBorder="1" applyAlignment="1">
      <alignment horizontal="right" vertical="center"/>
    </xf>
    <xf numFmtId="0" fontId="106" fillId="53" borderId="27" xfId="47864" applyFont="1" applyFill="1" applyBorder="1" applyAlignment="1">
      <alignment vertical="center"/>
    </xf>
    <xf numFmtId="0" fontId="106" fillId="53" borderId="55" xfId="47864" applyFont="1" applyFill="1" applyBorder="1" applyAlignment="1">
      <alignment vertical="center"/>
    </xf>
    <xf numFmtId="207" fontId="106" fillId="53" borderId="27" xfId="47864" applyNumberFormat="1" applyFont="1" applyFill="1" applyBorder="1" applyAlignment="1">
      <alignment vertical="center"/>
    </xf>
    <xf numFmtId="2" fontId="106" fillId="53" borderId="28" xfId="47864" applyNumberFormat="1" applyFont="1" applyFill="1" applyBorder="1" applyAlignment="1">
      <alignment horizontal="right" vertical="center"/>
    </xf>
    <xf numFmtId="0" fontId="111" fillId="56" borderId="36" xfId="17901" applyFont="1" applyFill="1" applyBorder="1" applyAlignment="1">
      <alignment horizontal="center" vertical="center"/>
    </xf>
    <xf numFmtId="0" fontId="111" fillId="56" borderId="32" xfId="17901" applyFont="1" applyFill="1" applyBorder="1" applyAlignment="1">
      <alignment vertical="center"/>
    </xf>
    <xf numFmtId="0" fontId="23" fillId="56" borderId="59" xfId="17901" applyFont="1" applyFill="1" applyBorder="1" applyAlignment="1">
      <alignment horizontal="center" vertical="center"/>
    </xf>
    <xf numFmtId="3" fontId="23" fillId="56" borderId="33" xfId="47842" applyNumberFormat="1" applyFont="1" applyFill="1" applyBorder="1" applyAlignment="1">
      <alignment horizontal="right" vertical="center"/>
    </xf>
    <xf numFmtId="207" fontId="106" fillId="56" borderId="33" xfId="47864" applyNumberFormat="1" applyFont="1" applyFill="1" applyBorder="1" applyAlignment="1">
      <alignment horizontal="right" vertical="center"/>
    </xf>
    <xf numFmtId="207" fontId="106" fillId="56" borderId="59" xfId="47864" applyNumberFormat="1" applyFont="1" applyFill="1" applyBorder="1" applyAlignment="1">
      <alignment horizontal="right" vertical="center"/>
    </xf>
    <xf numFmtId="0" fontId="106" fillId="56" borderId="33" xfId="47864" applyNumberFormat="1" applyFont="1" applyFill="1" applyBorder="1" applyAlignment="1">
      <alignment horizontal="right" vertical="center"/>
    </xf>
    <xf numFmtId="10" fontId="106" fillId="56" borderId="33" xfId="47864" applyNumberFormat="1" applyFont="1" applyFill="1" applyBorder="1" applyAlignment="1">
      <alignment horizontal="right" vertical="center"/>
    </xf>
    <xf numFmtId="207" fontId="106" fillId="56" borderId="40" xfId="47864" applyNumberFormat="1" applyFont="1" applyFill="1" applyBorder="1" applyAlignment="1">
      <alignment horizontal="right" vertical="center"/>
    </xf>
    <xf numFmtId="4" fontId="114" fillId="0" borderId="0" xfId="0" applyNumberFormat="1" applyFont="1" applyAlignment="1">
      <alignment vertical="center"/>
    </xf>
    <xf numFmtId="0" fontId="23" fillId="0" borderId="38" xfId="17901" applyFont="1" applyFill="1" applyBorder="1" applyAlignment="1">
      <alignment horizontal="center" vertical="center"/>
    </xf>
    <xf numFmtId="4" fontId="23" fillId="0" borderId="32" xfId="0" applyNumberFormat="1" applyFont="1" applyFill="1" applyBorder="1" applyAlignment="1">
      <alignment vertical="center"/>
    </xf>
    <xf numFmtId="0" fontId="23" fillId="0" borderId="38" xfId="17901" applyFont="1" applyBorder="1" applyAlignment="1">
      <alignment horizontal="center" vertical="center"/>
    </xf>
    <xf numFmtId="4" fontId="23" fillId="0" borderId="29" xfId="47842" applyNumberFormat="1" applyFont="1" applyFill="1" applyBorder="1" applyAlignment="1">
      <alignment horizontal="center" vertical="center"/>
    </xf>
    <xf numFmtId="230" fontId="23" fillId="0" borderId="53" xfId="47864" applyNumberFormat="1" applyFont="1" applyBorder="1" applyAlignment="1">
      <alignment horizontal="center" vertical="center"/>
    </xf>
    <xf numFmtId="230" fontId="23" fillId="0" borderId="15" xfId="0" applyNumberFormat="1" applyFont="1" applyBorder="1" applyAlignment="1">
      <alignment horizontal="center" vertical="center"/>
    </xf>
    <xf numFmtId="0" fontId="23" fillId="0" borderId="63" xfId="47864" applyNumberFormat="1" applyFont="1" applyBorder="1" applyAlignment="1">
      <alignment horizontal="right" vertical="center"/>
    </xf>
    <xf numFmtId="0" fontId="23" fillId="0" borderId="48" xfId="47864" applyNumberFormat="1" applyFont="1" applyBorder="1" applyAlignment="1">
      <alignment horizontal="right" vertical="center"/>
    </xf>
    <xf numFmtId="0" fontId="23" fillId="0" borderId="62" xfId="17901" applyFont="1" applyFill="1" applyBorder="1" applyAlignment="1">
      <alignment vertical="center"/>
    </xf>
    <xf numFmtId="0" fontId="23" fillId="0" borderId="50" xfId="17901" applyFont="1" applyFill="1" applyBorder="1" applyAlignment="1">
      <alignment vertical="center"/>
    </xf>
    <xf numFmtId="0" fontId="23" fillId="0" borderId="53" xfId="47864" applyNumberFormat="1" applyFont="1" applyBorder="1" applyAlignment="1">
      <alignment horizontal="right" vertical="center"/>
    </xf>
    <xf numFmtId="0" fontId="111" fillId="54" borderId="38" xfId="17901" applyFont="1" applyFill="1" applyBorder="1" applyAlignment="1">
      <alignment horizontal="center" vertical="center"/>
    </xf>
    <xf numFmtId="0" fontId="111" fillId="54" borderId="50" xfId="17901" applyFont="1" applyFill="1" applyBorder="1" applyAlignment="1">
      <alignment vertical="center"/>
    </xf>
    <xf numFmtId="0" fontId="23" fillId="54" borderId="43" xfId="17901" applyFont="1" applyFill="1" applyBorder="1" applyAlignment="1">
      <alignment horizontal="center" vertical="center"/>
    </xf>
    <xf numFmtId="3" fontId="23" fillId="54" borderId="49" xfId="47842" applyNumberFormat="1" applyFont="1" applyFill="1" applyBorder="1" applyAlignment="1">
      <alignment horizontal="center" vertical="center"/>
    </xf>
    <xf numFmtId="207" fontId="106" fillId="54" borderId="31" xfId="47864" applyNumberFormat="1" applyFont="1" applyFill="1" applyBorder="1" applyAlignment="1">
      <alignment horizontal="right" vertical="center"/>
    </xf>
    <xf numFmtId="230" fontId="106" fillId="54" borderId="31" xfId="47864" applyNumberFormat="1" applyFont="1" applyFill="1" applyBorder="1" applyAlignment="1">
      <alignment horizontal="right" vertical="center"/>
    </xf>
    <xf numFmtId="207" fontId="106" fillId="54" borderId="49" xfId="47864" applyNumberFormat="1" applyFont="1" applyFill="1" applyBorder="1" applyAlignment="1">
      <alignment horizontal="right" vertical="center"/>
    </xf>
    <xf numFmtId="207" fontId="106" fillId="54" borderId="56" xfId="47864" applyNumberFormat="1" applyFont="1" applyFill="1" applyBorder="1" applyAlignment="1">
      <alignment horizontal="right" vertical="center"/>
    </xf>
    <xf numFmtId="230" fontId="23" fillId="0" borderId="53" xfId="47864" applyNumberFormat="1" applyFont="1" applyFill="1" applyBorder="1" applyAlignment="1">
      <alignment horizontal="center" vertical="center"/>
    </xf>
    <xf numFmtId="230" fontId="23" fillId="0" borderId="15" xfId="0" applyNumberFormat="1" applyFont="1" applyFill="1" applyBorder="1" applyAlignment="1">
      <alignment horizontal="center" vertical="center"/>
    </xf>
    <xf numFmtId="207" fontId="106" fillId="0" borderId="53" xfId="47864" applyNumberFormat="1" applyFont="1" applyFill="1" applyBorder="1" applyAlignment="1">
      <alignment horizontal="right" vertical="center"/>
    </xf>
    <xf numFmtId="207" fontId="115" fillId="0" borderId="48" xfId="47864" applyNumberFormat="1" applyFont="1" applyFill="1" applyBorder="1" applyAlignment="1">
      <alignment horizontal="right" vertical="center"/>
    </xf>
    <xf numFmtId="4" fontId="114" fillId="0" borderId="0" xfId="0" applyNumberFormat="1" applyFont="1" applyFill="1" applyAlignment="1">
      <alignment vertical="center"/>
    </xf>
    <xf numFmtId="207" fontId="106" fillId="0" borderId="53" xfId="47864" applyNumberFormat="1" applyFont="1" applyBorder="1" applyAlignment="1">
      <alignment horizontal="right" vertical="center"/>
    </xf>
    <xf numFmtId="207" fontId="106" fillId="0" borderId="48" xfId="47864" applyNumberFormat="1" applyFont="1" applyBorder="1" applyAlignment="1">
      <alignment horizontal="right" vertical="center"/>
    </xf>
    <xf numFmtId="0" fontId="23" fillId="0" borderId="36" xfId="17901" applyFont="1" applyFill="1" applyBorder="1" applyAlignment="1">
      <alignment horizontal="center" vertical="center"/>
    </xf>
    <xf numFmtId="207" fontId="115" fillId="0" borderId="53" xfId="47864" applyNumberFormat="1" applyFont="1" applyFill="1" applyBorder="1" applyAlignment="1">
      <alignment horizontal="right" vertical="center"/>
    </xf>
    <xf numFmtId="0" fontId="23" fillId="0" borderId="50" xfId="17901" applyFont="1" applyBorder="1" applyAlignment="1">
      <alignment vertical="center"/>
    </xf>
    <xf numFmtId="0" fontId="23" fillId="0" borderId="36" xfId="17901" applyFont="1" applyBorder="1" applyAlignment="1">
      <alignment horizontal="center" vertical="center"/>
    </xf>
    <xf numFmtId="0" fontId="23" fillId="0" borderId="58" xfId="17901" applyFont="1" applyFill="1" applyBorder="1" applyAlignment="1">
      <alignment horizontal="center" vertical="center"/>
    </xf>
    <xf numFmtId="0" fontId="23" fillId="0" borderId="51" xfId="17901" applyFont="1" applyBorder="1" applyAlignment="1">
      <alignment vertical="center"/>
    </xf>
    <xf numFmtId="207" fontId="106" fillId="0" borderId="54" xfId="47864" applyNumberFormat="1" applyFont="1" applyBorder="1" applyAlignment="1">
      <alignment horizontal="right" vertical="center"/>
    </xf>
    <xf numFmtId="207" fontId="106" fillId="0" borderId="57" xfId="47864" applyNumberFormat="1" applyFont="1" applyBorder="1" applyAlignment="1">
      <alignment horizontal="right" vertical="center"/>
    </xf>
    <xf numFmtId="0" fontId="23" fillId="0" borderId="51" xfId="17901" applyFont="1" applyFill="1" applyBorder="1" applyAlignment="1">
      <alignment vertical="center"/>
    </xf>
    <xf numFmtId="207" fontId="106" fillId="0" borderId="54" xfId="47864" applyNumberFormat="1" applyFont="1" applyFill="1" applyBorder="1" applyAlignment="1">
      <alignment horizontal="right" vertical="center"/>
    </xf>
    <xf numFmtId="207" fontId="106" fillId="0" borderId="57" xfId="47864" applyNumberFormat="1" applyFont="1" applyFill="1" applyBorder="1" applyAlignment="1">
      <alignment horizontal="right" vertical="center"/>
    </xf>
    <xf numFmtId="4" fontId="0" fillId="0" borderId="0" xfId="0" applyNumberFormat="1" applyFill="1" applyAlignment="1">
      <alignment vertical="center"/>
    </xf>
    <xf numFmtId="3" fontId="111" fillId="53" borderId="26" xfId="0" applyNumberFormat="1" applyFont="1" applyFill="1" applyBorder="1" applyAlignment="1">
      <alignment horizontal="center" vertical="center"/>
    </xf>
    <xf numFmtId="230" fontId="106" fillId="53" borderId="27" xfId="47864" applyNumberFormat="1" applyFont="1" applyFill="1" applyBorder="1" applyAlignment="1">
      <alignment horizontal="center" vertical="center"/>
    </xf>
    <xf numFmtId="230" fontId="106" fillId="53" borderId="27" xfId="47864" applyNumberFormat="1" applyFont="1" applyFill="1" applyBorder="1" applyAlignment="1">
      <alignment vertical="center"/>
    </xf>
    <xf numFmtId="4" fontId="106" fillId="53" borderId="28" xfId="47864" applyNumberFormat="1" applyFont="1" applyFill="1" applyBorder="1" applyAlignment="1">
      <alignment vertical="center"/>
    </xf>
    <xf numFmtId="207" fontId="115" fillId="0" borderId="37" xfId="47864" applyNumberFormat="1" applyFont="1" applyBorder="1" applyAlignment="1">
      <alignment horizontal="right" vertical="center"/>
    </xf>
    <xf numFmtId="0" fontId="23" fillId="51" borderId="38" xfId="17901" applyFont="1" applyFill="1" applyBorder="1" applyAlignment="1">
      <alignment horizontal="center" vertical="center"/>
    </xf>
    <xf numFmtId="207" fontId="106" fillId="0" borderId="48" xfId="47864" applyNumberFormat="1" applyFont="1" applyFill="1" applyBorder="1" applyAlignment="1">
      <alignment horizontal="right" vertical="center"/>
    </xf>
    <xf numFmtId="4" fontId="6" fillId="0" borderId="0" xfId="0" applyNumberFormat="1" applyFont="1" applyAlignment="1">
      <alignment vertical="center"/>
    </xf>
    <xf numFmtId="207" fontId="106" fillId="0" borderId="63" xfId="47864" applyNumberFormat="1" applyFont="1" applyFill="1" applyBorder="1" applyAlignment="1">
      <alignment horizontal="right" vertical="center"/>
    </xf>
    <xf numFmtId="4" fontId="113" fillId="0" borderId="0" xfId="0" applyNumberFormat="1" applyFont="1" applyAlignment="1">
      <alignment vertical="center"/>
    </xf>
    <xf numFmtId="2" fontId="106" fillId="53" borderId="28" xfId="47864" applyNumberFormat="1" applyFont="1" applyFill="1" applyBorder="1" applyAlignment="1">
      <alignment vertical="center"/>
    </xf>
    <xf numFmtId="230" fontId="106" fillId="56" borderId="33" xfId="47864" applyNumberFormat="1" applyFont="1" applyFill="1" applyBorder="1" applyAlignment="1">
      <alignment horizontal="right" vertical="center"/>
    </xf>
    <xf numFmtId="207" fontId="106" fillId="0" borderId="31" xfId="47864" applyNumberFormat="1" applyFont="1" applyBorder="1" applyAlignment="1">
      <alignment horizontal="right" vertical="center"/>
    </xf>
    <xf numFmtId="207" fontId="106" fillId="0" borderId="37" xfId="47864" applyNumberFormat="1" applyFont="1" applyBorder="1" applyAlignment="1">
      <alignment horizontal="right" vertical="center"/>
    </xf>
    <xf numFmtId="4" fontId="117" fillId="0" borderId="35" xfId="0" applyNumberFormat="1" applyFont="1" applyFill="1" applyBorder="1" applyAlignment="1">
      <alignment vertical="center"/>
    </xf>
    <xf numFmtId="207" fontId="106" fillId="0" borderId="31" xfId="47864" applyNumberFormat="1" applyFont="1" applyFill="1" applyBorder="1" applyAlignment="1">
      <alignment horizontal="right" vertical="center"/>
    </xf>
    <xf numFmtId="207" fontId="106" fillId="0" borderId="37" xfId="47864" applyNumberFormat="1" applyFont="1" applyFill="1" applyBorder="1" applyAlignment="1">
      <alignment horizontal="right" vertical="center"/>
    </xf>
    <xf numFmtId="4" fontId="6" fillId="0" borderId="0" xfId="0" applyNumberFormat="1" applyFont="1" applyFill="1" applyAlignment="1">
      <alignment vertical="center"/>
    </xf>
    <xf numFmtId="0" fontId="111" fillId="50" borderId="36" xfId="17901" applyFont="1" applyFill="1" applyBorder="1" applyAlignment="1">
      <alignment horizontal="center" vertical="center"/>
    </xf>
    <xf numFmtId="0" fontId="111" fillId="50" borderId="32" xfId="17901" applyFont="1" applyFill="1" applyBorder="1" applyAlignment="1">
      <alignment vertical="center"/>
    </xf>
    <xf numFmtId="0" fontId="23" fillId="50" borderId="41" xfId="17901" applyFont="1" applyFill="1" applyBorder="1" applyAlignment="1">
      <alignment horizontal="center" vertical="center"/>
    </xf>
    <xf numFmtId="3" fontId="23" fillId="50" borderId="31" xfId="47842" applyNumberFormat="1" applyFont="1" applyFill="1" applyBorder="1" applyAlignment="1">
      <alignment horizontal="right" vertical="center"/>
    </xf>
    <xf numFmtId="207" fontId="106" fillId="50" borderId="31" xfId="47864" applyNumberFormat="1" applyFont="1" applyFill="1" applyBorder="1" applyAlignment="1">
      <alignment horizontal="right" vertical="center"/>
    </xf>
    <xf numFmtId="230" fontId="106" fillId="50" borderId="31" xfId="47864" applyNumberFormat="1" applyFont="1" applyFill="1" applyBorder="1" applyAlignment="1">
      <alignment horizontal="right" vertical="center"/>
    </xf>
    <xf numFmtId="207" fontId="106" fillId="50" borderId="49" xfId="47864" applyNumberFormat="1" applyFont="1" applyFill="1" applyBorder="1" applyAlignment="1">
      <alignment horizontal="right" vertical="center"/>
    </xf>
    <xf numFmtId="207" fontId="106" fillId="50" borderId="56" xfId="47864" applyNumberFormat="1" applyFont="1" applyFill="1" applyBorder="1" applyAlignment="1">
      <alignment horizontal="right" vertical="center"/>
    </xf>
    <xf numFmtId="207" fontId="106" fillId="56" borderId="49" xfId="47864" applyNumberFormat="1" applyFont="1" applyFill="1" applyBorder="1" applyAlignment="1">
      <alignment horizontal="right" vertical="center"/>
    </xf>
    <xf numFmtId="207" fontId="106" fillId="56" borderId="56" xfId="47864" applyNumberFormat="1" applyFont="1" applyFill="1" applyBorder="1" applyAlignment="1">
      <alignment horizontal="right" vertical="center"/>
    </xf>
    <xf numFmtId="4" fontId="111" fillId="55" borderId="26" xfId="0" applyNumberFormat="1" applyFont="1" applyFill="1" applyBorder="1" applyAlignment="1">
      <alignment horizontal="center" vertical="center"/>
    </xf>
    <xf numFmtId="4" fontId="111" fillId="55" borderId="27" xfId="0" applyNumberFormat="1" applyFont="1" applyFill="1" applyBorder="1" applyAlignment="1">
      <alignment horizontal="left" vertical="center"/>
    </xf>
    <xf numFmtId="4" fontId="23" fillId="55" borderId="27" xfId="0" applyNumberFormat="1" applyFont="1" applyFill="1" applyBorder="1" applyAlignment="1">
      <alignment horizontal="center" vertical="center"/>
    </xf>
    <xf numFmtId="4" fontId="23" fillId="55" borderId="27" xfId="0" applyNumberFormat="1" applyFont="1" applyFill="1" applyBorder="1" applyAlignment="1">
      <alignment horizontal="right" vertical="center"/>
    </xf>
    <xf numFmtId="0" fontId="106" fillId="55" borderId="27" xfId="47864" applyFont="1" applyFill="1" applyBorder="1" applyAlignment="1">
      <alignment vertical="center"/>
    </xf>
    <xf numFmtId="230" fontId="106" fillId="55" borderId="27" xfId="47864" applyNumberFormat="1" applyFont="1" applyFill="1" applyBorder="1" applyAlignment="1">
      <alignment vertical="center"/>
    </xf>
    <xf numFmtId="207" fontId="106" fillId="55" borderId="27" xfId="47864" applyNumberFormat="1" applyFont="1" applyFill="1" applyBorder="1" applyAlignment="1">
      <alignment vertical="center"/>
    </xf>
    <xf numFmtId="2" fontId="106" fillId="55" borderId="28" xfId="47864" applyNumberFormat="1" applyFont="1" applyFill="1" applyBorder="1" applyAlignment="1">
      <alignment vertical="center"/>
    </xf>
    <xf numFmtId="4" fontId="23" fillId="0" borderId="15" xfId="47842" applyNumberFormat="1" applyFont="1" applyFill="1" applyBorder="1" applyAlignment="1">
      <alignment horizontal="center" vertical="center"/>
    </xf>
    <xf numFmtId="4" fontId="106" fillId="55" borderId="28" xfId="47864" applyNumberFormat="1" applyFont="1" applyFill="1" applyBorder="1" applyAlignment="1">
      <alignment vertical="center"/>
    </xf>
    <xf numFmtId="207" fontId="107" fillId="51" borderId="31" xfId="47864" applyNumberFormat="1" applyFont="1" applyFill="1" applyBorder="1" applyAlignment="1">
      <alignment vertical="center"/>
    </xf>
    <xf numFmtId="0" fontId="107" fillId="51" borderId="37" xfId="47864" applyFont="1" applyFill="1" applyBorder="1" applyAlignment="1">
      <alignment vertical="center"/>
    </xf>
    <xf numFmtId="4" fontId="23" fillId="51" borderId="38" xfId="0" applyNumberFormat="1" applyFont="1" applyFill="1" applyBorder="1" applyAlignment="1">
      <alignment horizontal="center" vertical="center"/>
    </xf>
    <xf numFmtId="4" fontId="23" fillId="51" borderId="32" xfId="0" applyNumberFormat="1" applyFont="1" applyFill="1" applyBorder="1" applyAlignment="1">
      <alignment horizontal="left" vertical="center"/>
    </xf>
    <xf numFmtId="207" fontId="115" fillId="0" borderId="31" xfId="47864" applyNumberFormat="1" applyFont="1" applyBorder="1" applyAlignment="1">
      <alignment horizontal="right" vertical="center"/>
    </xf>
    <xf numFmtId="0" fontId="23" fillId="56" borderId="41" xfId="17901" applyFont="1" applyFill="1" applyBorder="1" applyAlignment="1">
      <alignment horizontal="center" vertical="center"/>
    </xf>
    <xf numFmtId="3" fontId="23" fillId="56" borderId="31" xfId="47842" applyNumberFormat="1" applyFont="1" applyFill="1" applyBorder="1" applyAlignment="1">
      <alignment horizontal="right" vertical="center"/>
    </xf>
    <xf numFmtId="207" fontId="106" fillId="56" borderId="31" xfId="47864" applyNumberFormat="1" applyFont="1" applyFill="1" applyBorder="1" applyAlignment="1">
      <alignment horizontal="right" vertical="center"/>
    </xf>
    <xf numFmtId="230" fontId="106" fillId="56" borderId="31" xfId="47864" applyNumberFormat="1" applyFont="1" applyFill="1" applyBorder="1" applyAlignment="1">
      <alignment horizontal="right" vertical="center"/>
    </xf>
    <xf numFmtId="0" fontId="101" fillId="50" borderId="32" xfId="17901" applyFont="1" applyFill="1" applyBorder="1" applyAlignment="1">
      <alignment vertical="center"/>
    </xf>
    <xf numFmtId="4" fontId="23" fillId="51" borderId="36" xfId="0" applyNumberFormat="1" applyFont="1" applyFill="1" applyBorder="1" applyAlignment="1">
      <alignment horizontal="center" vertical="center"/>
    </xf>
    <xf numFmtId="4" fontId="23" fillId="0" borderId="50" xfId="0" applyNumberFormat="1" applyFont="1" applyFill="1" applyBorder="1" applyAlignment="1">
      <alignment vertical="center"/>
    </xf>
    <xf numFmtId="4" fontId="117" fillId="0" borderId="36" xfId="0" applyNumberFormat="1" applyFont="1" applyFill="1" applyBorder="1" applyAlignment="1">
      <alignment horizontal="center" vertical="center"/>
    </xf>
    <xf numFmtId="4" fontId="117" fillId="0" borderId="50" xfId="0" applyNumberFormat="1" applyFont="1" applyFill="1" applyBorder="1" applyAlignment="1">
      <alignment vertical="center"/>
    </xf>
    <xf numFmtId="4" fontId="117" fillId="0" borderId="29" xfId="47842" applyNumberFormat="1" applyFont="1" applyFill="1" applyBorder="1" applyAlignment="1">
      <alignment horizontal="center" vertical="center"/>
    </xf>
    <xf numFmtId="230" fontId="117" fillId="0" borderId="53" xfId="47864" applyNumberFormat="1" applyFont="1" applyFill="1" applyBorder="1" applyAlignment="1">
      <alignment horizontal="center" vertical="center"/>
    </xf>
    <xf numFmtId="230" fontId="117" fillId="0" borderId="15" xfId="0" applyNumberFormat="1" applyFont="1" applyFill="1" applyBorder="1" applyAlignment="1">
      <alignment horizontal="center" vertical="center"/>
    </xf>
    <xf numFmtId="207" fontId="119" fillId="0" borderId="31" xfId="47864" applyNumberFormat="1" applyFont="1" applyFill="1" applyBorder="1" applyAlignment="1">
      <alignment horizontal="right" vertical="center"/>
    </xf>
    <xf numFmtId="207" fontId="119" fillId="0" borderId="37" xfId="47864" applyNumberFormat="1" applyFont="1" applyFill="1" applyBorder="1" applyAlignment="1">
      <alignment horizontal="right" vertical="center"/>
    </xf>
    <xf numFmtId="207" fontId="120" fillId="0" borderId="31" xfId="47864" applyNumberFormat="1" applyFont="1" applyFill="1" applyBorder="1" applyAlignment="1">
      <alignment vertical="center"/>
    </xf>
    <xf numFmtId="0" fontId="120" fillId="0" borderId="37" xfId="47864" applyFont="1" applyFill="1" applyBorder="1" applyAlignment="1">
      <alignment vertical="center"/>
    </xf>
    <xf numFmtId="4" fontId="23" fillId="0" borderId="36" xfId="0" applyNumberFormat="1" applyFont="1" applyFill="1" applyBorder="1" applyAlignment="1">
      <alignment horizontal="center" vertical="center"/>
    </xf>
    <xf numFmtId="0" fontId="23" fillId="0" borderId="32" xfId="17901" applyFont="1" applyFill="1" applyBorder="1" applyAlignment="1">
      <alignment vertical="center"/>
    </xf>
    <xf numFmtId="2" fontId="111" fillId="56" borderId="36" xfId="17901" applyNumberFormat="1" applyFont="1" applyFill="1" applyBorder="1" applyAlignment="1">
      <alignment horizontal="center" vertical="center"/>
    </xf>
    <xf numFmtId="0" fontId="117" fillId="0" borderId="31" xfId="17901" applyFont="1" applyFill="1" applyBorder="1" applyAlignment="1">
      <alignment vertical="center"/>
    </xf>
    <xf numFmtId="4" fontId="23" fillId="0" borderId="38" xfId="0" applyNumberFormat="1" applyFont="1" applyFill="1" applyBorder="1" applyAlignment="1">
      <alignment horizontal="center" vertical="center"/>
    </xf>
    <xf numFmtId="171" fontId="108" fillId="0" borderId="0" xfId="0" applyFont="1" applyAlignment="1">
      <alignment horizontal="left" vertical="center"/>
    </xf>
    <xf numFmtId="4" fontId="23" fillId="0" borderId="32" xfId="0" applyNumberFormat="1" applyFont="1" applyFill="1" applyBorder="1" applyAlignment="1">
      <alignment horizontal="left" vertical="center"/>
    </xf>
    <xf numFmtId="207" fontId="107" fillId="0" borderId="31" xfId="47864" applyNumberFormat="1" applyFont="1" applyFill="1" applyBorder="1" applyAlignment="1">
      <alignment vertical="center"/>
    </xf>
    <xf numFmtId="0" fontId="107" fillId="0" borderId="37" xfId="47864" applyFont="1" applyFill="1" applyBorder="1" applyAlignment="1">
      <alignment vertical="center"/>
    </xf>
    <xf numFmtId="4" fontId="117" fillId="0" borderId="50" xfId="0" applyNumberFormat="1" applyFont="1" applyFill="1" applyBorder="1" applyAlignment="1">
      <alignment horizontal="left" vertical="center"/>
    </xf>
    <xf numFmtId="207" fontId="107" fillId="0" borderId="49" xfId="47864" applyNumberFormat="1" applyFont="1" applyFill="1" applyBorder="1" applyAlignment="1">
      <alignment vertical="center"/>
    </xf>
    <xf numFmtId="0" fontId="107" fillId="0" borderId="48" xfId="47864" applyFont="1" applyFill="1" applyBorder="1" applyAlignment="1">
      <alignment vertical="center"/>
    </xf>
    <xf numFmtId="4" fontId="23" fillId="0" borderId="50" xfId="0" applyNumberFormat="1" applyFont="1" applyFill="1" applyBorder="1" applyAlignment="1">
      <alignment horizontal="left" vertical="center"/>
    </xf>
    <xf numFmtId="4" fontId="23" fillId="0" borderId="49" xfId="0" applyNumberFormat="1" applyFont="1" applyFill="1" applyBorder="1" applyAlignment="1">
      <alignment horizontal="left" vertical="center"/>
    </xf>
    <xf numFmtId="207" fontId="106" fillId="0" borderId="49" xfId="47864" applyNumberFormat="1" applyFont="1" applyBorder="1" applyAlignment="1">
      <alignment horizontal="right" vertical="center"/>
    </xf>
    <xf numFmtId="4" fontId="23" fillId="0" borderId="51" xfId="0" applyNumberFormat="1" applyFont="1" applyFill="1" applyBorder="1" applyAlignment="1">
      <alignment vertical="center"/>
    </xf>
    <xf numFmtId="4" fontId="23" fillId="0" borderId="58" xfId="0" applyNumberFormat="1" applyFont="1" applyFill="1" applyBorder="1" applyAlignment="1">
      <alignment horizontal="center" vertical="center"/>
    </xf>
    <xf numFmtId="0" fontId="111" fillId="56" borderId="48" xfId="17901" applyFont="1" applyFill="1" applyBorder="1" applyAlignment="1">
      <alignment vertical="center"/>
    </xf>
    <xf numFmtId="0" fontId="23" fillId="0" borderId="41" xfId="47870" applyFont="1" applyFill="1" applyBorder="1" applyAlignment="1">
      <alignment horizontal="center" vertical="center"/>
    </xf>
    <xf numFmtId="0" fontId="23" fillId="0" borderId="50" xfId="47870" applyFont="1" applyFill="1" applyBorder="1" applyAlignment="1">
      <alignment vertical="center"/>
    </xf>
    <xf numFmtId="0" fontId="23" fillId="0" borderId="43" xfId="47870" applyFont="1" applyFill="1" applyBorder="1" applyAlignment="1">
      <alignment horizontal="center" vertical="center"/>
    </xf>
    <xf numFmtId="0" fontId="23" fillId="0" borderId="32" xfId="47870" applyFont="1" applyBorder="1" applyAlignment="1">
      <alignment vertical="center"/>
    </xf>
    <xf numFmtId="0" fontId="23" fillId="0" borderId="36" xfId="47870" applyFont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190" fontId="23" fillId="0" borderId="36" xfId="17901" applyNumberFormat="1" applyFont="1" applyFill="1" applyBorder="1" applyAlignment="1">
      <alignment horizontal="center" vertical="center"/>
    </xf>
    <xf numFmtId="207" fontId="110" fillId="0" borderId="61" xfId="47864" applyNumberFormat="1" applyFont="1" applyBorder="1" applyAlignment="1">
      <alignment horizontal="center" vertical="center"/>
    </xf>
    <xf numFmtId="4" fontId="110" fillId="0" borderId="48" xfId="47864" applyNumberFormat="1" applyFont="1" applyBorder="1" applyAlignment="1">
      <alignment horizontal="center" vertical="center"/>
    </xf>
    <xf numFmtId="207" fontId="106" fillId="0" borderId="61" xfId="47864" applyNumberFormat="1" applyFont="1" applyFill="1" applyBorder="1" applyAlignment="1">
      <alignment horizontal="right" vertical="center"/>
    </xf>
    <xf numFmtId="4" fontId="23" fillId="0" borderId="62" xfId="0" applyNumberFormat="1" applyFont="1" applyBorder="1" applyAlignment="1">
      <alignment vertical="center"/>
    </xf>
    <xf numFmtId="207" fontId="106" fillId="0" borderId="61" xfId="47864" applyNumberFormat="1" applyFont="1" applyBorder="1" applyAlignment="1">
      <alignment vertical="center"/>
    </xf>
    <xf numFmtId="0" fontId="106" fillId="0" borderId="48" xfId="47864" applyFont="1" applyBorder="1" applyAlignment="1">
      <alignment vertical="center"/>
    </xf>
    <xf numFmtId="4" fontId="23" fillId="0" borderId="44" xfId="17901" applyNumberFormat="1" applyFont="1" applyFill="1" applyBorder="1" applyAlignment="1">
      <alignment horizontal="center" vertical="center"/>
    </xf>
    <xf numFmtId="0" fontId="23" fillId="0" borderId="46" xfId="17901" applyFont="1" applyFill="1" applyBorder="1" applyAlignment="1">
      <alignment vertical="center"/>
    </xf>
    <xf numFmtId="0" fontId="23" fillId="0" borderId="60" xfId="17901" applyFont="1" applyFill="1" applyBorder="1" applyAlignment="1">
      <alignment horizontal="center" vertical="center"/>
    </xf>
    <xf numFmtId="4" fontId="23" fillId="0" borderId="45" xfId="47842" applyNumberFormat="1" applyFont="1" applyFill="1" applyBorder="1" applyAlignment="1">
      <alignment horizontal="center" vertical="center"/>
    </xf>
    <xf numFmtId="230" fontId="23" fillId="0" borderId="60" xfId="47864" applyNumberFormat="1" applyFont="1" applyBorder="1" applyAlignment="1">
      <alignment horizontal="center" vertical="center"/>
    </xf>
    <xf numFmtId="230" fontId="23" fillId="0" borderId="45" xfId="0" applyNumberFormat="1" applyFont="1" applyBorder="1" applyAlignment="1">
      <alignment horizontal="center" vertical="center"/>
    </xf>
    <xf numFmtId="207" fontId="110" fillId="0" borderId="34" xfId="47864" applyNumberFormat="1" applyFont="1" applyBorder="1" applyAlignment="1">
      <alignment horizontal="center" vertical="center"/>
    </xf>
    <xf numFmtId="4" fontId="110" fillId="0" borderId="47" xfId="47864" applyNumberFormat="1" applyFont="1" applyBorder="1" applyAlignment="1">
      <alignment horizontal="center" vertical="center"/>
    </xf>
    <xf numFmtId="4" fontId="23" fillId="0" borderId="0" xfId="17901" applyNumberFormat="1" applyFont="1" applyFill="1" applyBorder="1" applyAlignment="1">
      <alignment horizontal="center" vertical="center"/>
    </xf>
    <xf numFmtId="0" fontId="23" fillId="0" borderId="0" xfId="17901" applyFont="1" applyFill="1" applyBorder="1" applyAlignment="1">
      <alignment vertical="center"/>
    </xf>
    <xf numFmtId="0" fontId="23" fillId="0" borderId="0" xfId="17901" applyFont="1" applyFill="1" applyBorder="1" applyAlignment="1">
      <alignment horizontal="center" vertical="center"/>
    </xf>
    <xf numFmtId="4" fontId="23" fillId="0" borderId="0" xfId="47842" applyNumberFormat="1" applyFont="1" applyFill="1" applyBorder="1" applyAlignment="1">
      <alignment horizontal="center" vertical="center"/>
    </xf>
    <xf numFmtId="0" fontId="106" fillId="0" borderId="0" xfId="47864" applyFont="1" applyBorder="1" applyAlignment="1">
      <alignment vertical="center"/>
    </xf>
    <xf numFmtId="10" fontId="106" fillId="0" borderId="0" xfId="47864" applyNumberFormat="1" applyFont="1" applyBorder="1" applyAlignment="1">
      <alignment vertical="center"/>
    </xf>
    <xf numFmtId="10" fontId="105" fillId="0" borderId="0" xfId="47864" applyNumberFormat="1" applyFont="1" applyBorder="1" applyAlignment="1">
      <alignment horizontal="center" vertical="center"/>
    </xf>
    <xf numFmtId="10" fontId="105" fillId="0" borderId="64" xfId="47864" applyNumberFormat="1" applyFont="1" applyBorder="1" applyAlignment="1">
      <alignment horizontal="center" vertical="center"/>
    </xf>
    <xf numFmtId="2" fontId="105" fillId="57" borderId="30" xfId="47864" applyNumberFormat="1" applyFont="1" applyFill="1" applyBorder="1" applyAlignment="1">
      <alignment horizontal="right" vertical="center"/>
    </xf>
    <xf numFmtId="4" fontId="106" fillId="0" borderId="0" xfId="0" applyNumberFormat="1" applyFont="1" applyBorder="1" applyAlignment="1">
      <alignment horizontal="center" vertical="center"/>
    </xf>
    <xf numFmtId="4" fontId="106" fillId="0" borderId="0" xfId="0" applyNumberFormat="1" applyFont="1" applyBorder="1" applyAlignment="1">
      <alignment vertical="center"/>
    </xf>
    <xf numFmtId="4" fontId="106" fillId="0" borderId="0" xfId="0" applyNumberFormat="1" applyFont="1" applyBorder="1" applyAlignment="1">
      <alignment horizontal="right" vertical="center"/>
    </xf>
    <xf numFmtId="10" fontId="108" fillId="0" borderId="0" xfId="0" applyNumberFormat="1" applyFont="1" applyAlignment="1">
      <alignment horizontal="left" vertical="center"/>
    </xf>
    <xf numFmtId="4" fontId="0" fillId="0" borderId="0" xfId="0" applyNumberFormat="1" applyAlignment="1">
      <alignment horizontal="right" vertical="center"/>
    </xf>
    <xf numFmtId="0" fontId="102" fillId="0" borderId="0" xfId="47868" applyFont="1" applyBorder="1" applyAlignment="1">
      <alignment vertical="center"/>
    </xf>
    <xf numFmtId="0" fontId="97" fillId="0" borderId="0" xfId="47868" applyFont="1" applyAlignment="1">
      <alignment vertical="center"/>
    </xf>
    <xf numFmtId="0" fontId="111" fillId="56" borderId="37" xfId="17901" applyFont="1" applyFill="1" applyBorder="1" applyAlignment="1">
      <alignment vertical="center"/>
    </xf>
    <xf numFmtId="207" fontId="106" fillId="56" borderId="42" xfId="47864" applyNumberFormat="1" applyFont="1" applyFill="1" applyBorder="1" applyAlignment="1">
      <alignment horizontal="right" vertical="center"/>
    </xf>
    <xf numFmtId="171" fontId="121" fillId="0" borderId="0" xfId="0" applyFont="1"/>
    <xf numFmtId="171" fontId="122" fillId="0" borderId="0" xfId="0" applyFont="1"/>
    <xf numFmtId="165" fontId="123" fillId="0" borderId="0" xfId="0" applyNumberFormat="1" applyFo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"/>
  <sheetViews>
    <sheetView tabSelected="1" zoomScale="55" zoomScaleNormal="55" workbookViewId="0">
      <selection activeCell="H3" sqref="H3"/>
    </sheetView>
  </sheetViews>
  <sheetFormatPr baseColWidth="10" defaultColWidth="11.42578125" defaultRowHeight="12.75"/>
  <cols>
    <col min="1" max="1" width="6" style="25" customWidth="1"/>
    <col min="2" max="2" width="10.85546875" style="21" customWidth="1"/>
    <col min="3" max="3" width="99" style="25" customWidth="1"/>
    <col min="4" max="4" width="23.5703125" style="21" customWidth="1"/>
    <col min="5" max="5" width="13.5703125" style="193" customWidth="1"/>
    <col min="6" max="6" width="17.5703125" style="25" customWidth="1"/>
    <col min="7" max="7" width="18.28515625" style="21" customWidth="1"/>
    <col min="8" max="8" width="15.7109375" style="25" customWidth="1"/>
    <col min="9" max="9" width="18.85546875" style="25" customWidth="1"/>
    <col min="10" max="10" width="15.7109375" style="25" customWidth="1"/>
    <col min="11" max="11" width="20.42578125" style="25" customWidth="1"/>
    <col min="12" max="16384" width="11.42578125" style="25"/>
  </cols>
  <sheetData>
    <row r="1" spans="1:11" ht="20.25" customHeight="1">
      <c r="A1" s="22"/>
      <c r="B1" s="7"/>
      <c r="C1" s="22"/>
      <c r="D1" s="7"/>
      <c r="E1" s="23"/>
      <c r="F1" s="22"/>
      <c r="G1" s="7"/>
      <c r="H1" s="24"/>
      <c r="I1" s="22"/>
      <c r="J1" s="22"/>
      <c r="K1" s="22"/>
    </row>
    <row r="2" spans="1:11" ht="58.5" customHeight="1">
      <c r="A2" s="22"/>
      <c r="B2" s="198" t="s">
        <v>177</v>
      </c>
      <c r="C2" s="199"/>
      <c r="D2" s="7"/>
      <c r="E2" s="23"/>
      <c r="F2" s="22"/>
      <c r="G2" s="7"/>
      <c r="H2" s="24"/>
      <c r="I2" s="22"/>
      <c r="J2" s="22"/>
      <c r="K2" s="22"/>
    </row>
    <row r="3" spans="1:11" ht="20.25" customHeight="1">
      <c r="A3" s="22"/>
      <c r="B3" s="200" t="s">
        <v>180</v>
      </c>
      <c r="C3" s="200"/>
      <c r="D3" s="7"/>
      <c r="E3" s="23"/>
      <c r="F3" s="22"/>
      <c r="G3" s="7"/>
      <c r="H3" s="24"/>
      <c r="I3" s="22"/>
      <c r="J3" s="22"/>
      <c r="K3" s="22"/>
    </row>
    <row r="4" spans="1:11" ht="20.25" customHeight="1">
      <c r="A4" s="22"/>
      <c r="B4" s="200" t="s">
        <v>178</v>
      </c>
      <c r="C4" s="200"/>
      <c r="D4" s="7"/>
      <c r="E4" s="23"/>
      <c r="F4" s="22"/>
      <c r="G4" s="7"/>
      <c r="H4" s="24"/>
      <c r="I4" s="22"/>
      <c r="J4" s="22"/>
      <c r="K4" s="22"/>
    </row>
    <row r="5" spans="1:11" ht="20.25" customHeight="1">
      <c r="A5" s="22"/>
      <c r="B5" s="200" t="s">
        <v>179</v>
      </c>
      <c r="C5" s="200"/>
      <c r="D5" s="7"/>
      <c r="E5" s="23"/>
      <c r="F5" s="22"/>
      <c r="G5" s="7"/>
      <c r="H5" s="24"/>
      <c r="I5" s="22"/>
      <c r="J5" s="22"/>
      <c r="K5" s="22"/>
    </row>
    <row r="6" spans="1:11" ht="20.25" customHeight="1">
      <c r="A6" s="22"/>
      <c r="B6" s="7"/>
      <c r="C6" s="22"/>
      <c r="D6" s="7"/>
      <c r="E6" s="23"/>
      <c r="F6" s="22"/>
      <c r="G6" s="7"/>
      <c r="H6" s="24"/>
      <c r="I6" s="22"/>
      <c r="J6" s="22"/>
      <c r="K6" s="22"/>
    </row>
    <row r="7" spans="1:11" ht="42.75" customHeight="1" thickBot="1">
      <c r="B7" s="3" t="s">
        <v>4</v>
      </c>
      <c r="C7" s="3" t="s">
        <v>8</v>
      </c>
      <c r="D7" s="3" t="s">
        <v>6</v>
      </c>
      <c r="E7" s="3" t="s">
        <v>7</v>
      </c>
      <c r="F7" s="4" t="s">
        <v>35</v>
      </c>
      <c r="G7" s="4" t="s">
        <v>73</v>
      </c>
      <c r="H7" s="4" t="s">
        <v>12</v>
      </c>
      <c r="I7" s="6" t="s">
        <v>72</v>
      </c>
      <c r="J7" s="5" t="s">
        <v>55</v>
      </c>
      <c r="K7" s="4" t="s">
        <v>56</v>
      </c>
    </row>
    <row r="8" spans="1:11" ht="19.5" thickBot="1">
      <c r="B8" s="26" t="s">
        <v>41</v>
      </c>
      <c r="C8" s="27" t="s">
        <v>45</v>
      </c>
      <c r="D8" s="28"/>
      <c r="E8" s="29"/>
      <c r="F8" s="30"/>
      <c r="G8" s="8"/>
      <c r="H8" s="30"/>
      <c r="I8" s="31"/>
      <c r="J8" s="32" t="e">
        <f>K8/K97</f>
        <v>#DIV/0!</v>
      </c>
      <c r="K8" s="33">
        <f>+G9+G13+G18</f>
        <v>0</v>
      </c>
    </row>
    <row r="9" spans="1:11" ht="18.75">
      <c r="B9" s="34" t="s">
        <v>13</v>
      </c>
      <c r="C9" s="35" t="s">
        <v>24</v>
      </c>
      <c r="D9" s="36"/>
      <c r="E9" s="37"/>
      <c r="F9" s="38"/>
      <c r="G9" s="9">
        <f>SUM(G10:G12)</f>
        <v>0</v>
      </c>
      <c r="H9" s="39"/>
      <c r="I9" s="40"/>
      <c r="J9" s="41"/>
      <c r="K9" s="42"/>
    </row>
    <row r="10" spans="1:11" ht="15">
      <c r="B10" s="44" t="s">
        <v>46</v>
      </c>
      <c r="C10" s="45" t="s">
        <v>118</v>
      </c>
      <c r="D10" s="46" t="s">
        <v>5</v>
      </c>
      <c r="E10" s="47">
        <v>1</v>
      </c>
      <c r="F10" s="47"/>
      <c r="G10" s="10">
        <f t="shared" ref="G10:G12" si="0">E10*F10</f>
        <v>0</v>
      </c>
      <c r="H10" s="48" t="e">
        <f t="shared" ref="H10:I12" si="1">+F10/$K$97</f>
        <v>#DIV/0!</v>
      </c>
      <c r="I10" s="49" t="e">
        <f t="shared" si="1"/>
        <v>#DIV/0!</v>
      </c>
      <c r="J10" s="50"/>
      <c r="K10" s="51"/>
    </row>
    <row r="11" spans="1:11" ht="15">
      <c r="B11" s="44" t="s">
        <v>119</v>
      </c>
      <c r="C11" s="52" t="s">
        <v>121</v>
      </c>
      <c r="D11" s="46" t="s">
        <v>9</v>
      </c>
      <c r="E11" s="47">
        <v>1</v>
      </c>
      <c r="F11" s="47"/>
      <c r="G11" s="10">
        <f t="shared" si="0"/>
        <v>0</v>
      </c>
      <c r="H11" s="48" t="e">
        <f t="shared" si="1"/>
        <v>#DIV/0!</v>
      </c>
      <c r="I11" s="49" t="e">
        <f t="shared" si="1"/>
        <v>#DIV/0!</v>
      </c>
      <c r="J11" s="50"/>
      <c r="K11" s="51"/>
    </row>
    <row r="12" spans="1:11" ht="15">
      <c r="B12" s="44" t="s">
        <v>122</v>
      </c>
      <c r="C12" s="53" t="s">
        <v>155</v>
      </c>
      <c r="D12" s="46" t="s">
        <v>5</v>
      </c>
      <c r="E12" s="47">
        <v>1</v>
      </c>
      <c r="F12" s="47"/>
      <c r="G12" s="10">
        <f t="shared" si="0"/>
        <v>0</v>
      </c>
      <c r="H12" s="48" t="e">
        <f t="shared" si="1"/>
        <v>#DIV/0!</v>
      </c>
      <c r="I12" s="49" t="e">
        <f t="shared" si="1"/>
        <v>#DIV/0!</v>
      </c>
      <c r="J12" s="54"/>
      <c r="K12" s="51"/>
    </row>
    <row r="13" spans="1:11" ht="18.75">
      <c r="B13" s="55" t="s">
        <v>14</v>
      </c>
      <c r="C13" s="56" t="s">
        <v>32</v>
      </c>
      <c r="D13" s="57"/>
      <c r="E13" s="58"/>
      <c r="F13" s="59"/>
      <c r="G13" s="11">
        <f>SUM(G14:G17)</f>
        <v>0</v>
      </c>
      <c r="H13" s="60"/>
      <c r="I13" s="60"/>
      <c r="J13" s="61"/>
      <c r="K13" s="62"/>
    </row>
    <row r="14" spans="1:11" s="67" customFormat="1" ht="18.75">
      <c r="B14" s="44" t="s">
        <v>19</v>
      </c>
      <c r="C14" s="53" t="s">
        <v>44</v>
      </c>
      <c r="D14" s="44" t="s">
        <v>16</v>
      </c>
      <c r="E14" s="47">
        <v>1</v>
      </c>
      <c r="F14" s="47"/>
      <c r="G14" s="10">
        <f t="shared" ref="G14:G17" si="2">E14*F14</f>
        <v>0</v>
      </c>
      <c r="H14" s="63" t="e">
        <f t="shared" ref="H14:I17" si="3">+F14/$K$97</f>
        <v>#DIV/0!</v>
      </c>
      <c r="I14" s="64" t="e">
        <f t="shared" si="3"/>
        <v>#DIV/0!</v>
      </c>
      <c r="J14" s="65"/>
      <c r="K14" s="66"/>
    </row>
    <row r="15" spans="1:11" ht="18.75">
      <c r="B15" s="44" t="s">
        <v>20</v>
      </c>
      <c r="C15" s="53" t="s">
        <v>21</v>
      </c>
      <c r="D15" s="46" t="s">
        <v>9</v>
      </c>
      <c r="E15" s="47">
        <v>1</v>
      </c>
      <c r="F15" s="47"/>
      <c r="G15" s="10">
        <f t="shared" si="2"/>
        <v>0</v>
      </c>
      <c r="H15" s="48" t="e">
        <f t="shared" si="3"/>
        <v>#DIV/0!</v>
      </c>
      <c r="I15" s="49" t="e">
        <f t="shared" si="3"/>
        <v>#DIV/0!</v>
      </c>
      <c r="J15" s="68"/>
      <c r="K15" s="69"/>
    </row>
    <row r="16" spans="1:11" s="67" customFormat="1" ht="18.75">
      <c r="B16" s="44" t="s">
        <v>22</v>
      </c>
      <c r="C16" s="53" t="s">
        <v>167</v>
      </c>
      <c r="D16" s="70" t="s">
        <v>2</v>
      </c>
      <c r="E16" s="47">
        <v>13</v>
      </c>
      <c r="F16" s="47"/>
      <c r="G16" s="10">
        <f t="shared" si="2"/>
        <v>0</v>
      </c>
      <c r="H16" s="63" t="e">
        <f t="shared" si="3"/>
        <v>#DIV/0!</v>
      </c>
      <c r="I16" s="64" t="e">
        <f t="shared" si="3"/>
        <v>#DIV/0!</v>
      </c>
      <c r="J16" s="71"/>
      <c r="K16" s="66"/>
    </row>
    <row r="17" spans="2:11" ht="18.75">
      <c r="B17" s="44" t="s">
        <v>151</v>
      </c>
      <c r="C17" s="72" t="s">
        <v>34</v>
      </c>
      <c r="D17" s="73" t="s">
        <v>9</v>
      </c>
      <c r="E17" s="47">
        <v>1</v>
      </c>
      <c r="F17" s="47"/>
      <c r="G17" s="10">
        <f t="shared" si="2"/>
        <v>0</v>
      </c>
      <c r="H17" s="48" t="e">
        <f t="shared" si="3"/>
        <v>#DIV/0!</v>
      </c>
      <c r="I17" s="49" t="e">
        <f t="shared" si="3"/>
        <v>#DIV/0!</v>
      </c>
      <c r="J17" s="68"/>
      <c r="K17" s="69"/>
    </row>
    <row r="18" spans="2:11" ht="18.75">
      <c r="B18" s="55" t="s">
        <v>15</v>
      </c>
      <c r="C18" s="56" t="s">
        <v>33</v>
      </c>
      <c r="D18" s="57"/>
      <c r="E18" s="58"/>
      <c r="F18" s="59"/>
      <c r="G18" s="11">
        <f>SUM(G19:G21)</f>
        <v>0</v>
      </c>
      <c r="H18" s="60"/>
      <c r="I18" s="60"/>
      <c r="J18" s="61"/>
      <c r="K18" s="62"/>
    </row>
    <row r="19" spans="2:11" ht="18.75">
      <c r="B19" s="74" t="s">
        <v>173</v>
      </c>
      <c r="C19" s="78" t="s">
        <v>172</v>
      </c>
      <c r="D19" s="46" t="s">
        <v>9</v>
      </c>
      <c r="E19" s="47">
        <v>1</v>
      </c>
      <c r="F19" s="47"/>
      <c r="G19" s="10">
        <f t="shared" ref="G19:G21" si="4">E19*F19</f>
        <v>0</v>
      </c>
      <c r="H19" s="48" t="e">
        <f t="shared" ref="H19:I21" si="5">+F19/$K$97</f>
        <v>#DIV/0!</v>
      </c>
      <c r="I19" s="49" t="e">
        <f t="shared" si="5"/>
        <v>#DIV/0!</v>
      </c>
      <c r="J19" s="76"/>
      <c r="K19" s="77"/>
    </row>
    <row r="20" spans="2:11" ht="18.75">
      <c r="B20" s="74" t="s">
        <v>174</v>
      </c>
      <c r="C20" s="78" t="s">
        <v>175</v>
      </c>
      <c r="D20" s="74" t="s">
        <v>9</v>
      </c>
      <c r="E20" s="47">
        <v>1</v>
      </c>
      <c r="F20" s="47"/>
      <c r="G20" s="10">
        <f t="shared" ref="G20" si="6">E20*F20</f>
        <v>0</v>
      </c>
      <c r="H20" s="63" t="e">
        <f t="shared" si="5"/>
        <v>#DIV/0!</v>
      </c>
      <c r="I20" s="64" t="e">
        <f t="shared" si="5"/>
        <v>#DIV/0!</v>
      </c>
      <c r="J20" s="79"/>
      <c r="K20" s="80"/>
    </row>
    <row r="21" spans="2:11" s="81" customFormat="1" ht="19.5" thickBot="1">
      <c r="B21" s="74" t="s">
        <v>120</v>
      </c>
      <c r="C21" s="75" t="s">
        <v>176</v>
      </c>
      <c r="D21" s="74" t="s">
        <v>9</v>
      </c>
      <c r="E21" s="47">
        <v>1</v>
      </c>
      <c r="F21" s="47"/>
      <c r="G21" s="10">
        <f t="shared" si="4"/>
        <v>0</v>
      </c>
      <c r="H21" s="63" t="e">
        <f t="shared" si="5"/>
        <v>#DIV/0!</v>
      </c>
      <c r="I21" s="64" t="e">
        <f t="shared" si="5"/>
        <v>#DIV/0!</v>
      </c>
      <c r="J21" s="79"/>
      <c r="K21" s="80"/>
    </row>
    <row r="22" spans="2:11" ht="19.5" thickBot="1">
      <c r="B22" s="82" t="s">
        <v>57</v>
      </c>
      <c r="C22" s="27" t="s">
        <v>23</v>
      </c>
      <c r="D22" s="28"/>
      <c r="E22" s="29"/>
      <c r="F22" s="12"/>
      <c r="G22" s="12"/>
      <c r="H22" s="83"/>
      <c r="I22" s="83"/>
      <c r="J22" s="32" t="e">
        <f>K22/K97</f>
        <v>#DIV/0!</v>
      </c>
      <c r="K22" s="85">
        <f>SUM(G23:G31)</f>
        <v>0</v>
      </c>
    </row>
    <row r="23" spans="2:11" s="89" customFormat="1" ht="18.75">
      <c r="B23" s="87">
        <v>4.17</v>
      </c>
      <c r="C23" s="53" t="s">
        <v>152</v>
      </c>
      <c r="D23" s="73" t="s">
        <v>9</v>
      </c>
      <c r="E23" s="47">
        <v>1</v>
      </c>
      <c r="F23" s="47"/>
      <c r="G23" s="10">
        <f t="shared" ref="G23:G27" si="7">E23*F23</f>
        <v>0</v>
      </c>
      <c r="H23" s="48" t="e">
        <f t="shared" ref="H23:H31" si="8">+F23/$K$97</f>
        <v>#DIV/0!</v>
      </c>
      <c r="I23" s="49" t="e">
        <f t="shared" ref="I23:I31" si="9">+G23/$K$97</f>
        <v>#DIV/0!</v>
      </c>
      <c r="J23" s="65"/>
      <c r="K23" s="88"/>
    </row>
    <row r="24" spans="2:11" s="89" customFormat="1" ht="18.75">
      <c r="B24" s="87">
        <v>4.18</v>
      </c>
      <c r="C24" s="53" t="s">
        <v>153</v>
      </c>
      <c r="D24" s="73" t="s">
        <v>9</v>
      </c>
      <c r="E24" s="47">
        <v>1</v>
      </c>
      <c r="F24" s="47"/>
      <c r="G24" s="10">
        <f t="shared" si="7"/>
        <v>0</v>
      </c>
      <c r="H24" s="48" t="e">
        <f t="shared" si="8"/>
        <v>#DIV/0!</v>
      </c>
      <c r="I24" s="49" t="e">
        <f t="shared" si="9"/>
        <v>#DIV/0!</v>
      </c>
      <c r="J24" s="65"/>
      <c r="K24" s="88"/>
    </row>
    <row r="25" spans="2:11" s="89" customFormat="1" ht="18.75">
      <c r="B25" s="87">
        <v>4.1900000000000004</v>
      </c>
      <c r="C25" s="53" t="s">
        <v>154</v>
      </c>
      <c r="D25" s="73" t="s">
        <v>9</v>
      </c>
      <c r="E25" s="47">
        <v>1</v>
      </c>
      <c r="F25" s="47"/>
      <c r="G25" s="10">
        <f t="shared" si="7"/>
        <v>0</v>
      </c>
      <c r="H25" s="48" t="e">
        <f t="shared" si="8"/>
        <v>#DIV/0!</v>
      </c>
      <c r="I25" s="49" t="e">
        <f t="shared" si="9"/>
        <v>#DIV/0!</v>
      </c>
      <c r="J25" s="65"/>
      <c r="K25" s="88"/>
    </row>
    <row r="26" spans="2:11" s="89" customFormat="1" ht="18.75">
      <c r="B26" s="87">
        <v>4.24</v>
      </c>
      <c r="C26" s="53" t="s">
        <v>43</v>
      </c>
      <c r="D26" s="44" t="s">
        <v>9</v>
      </c>
      <c r="E26" s="47">
        <v>1</v>
      </c>
      <c r="F26" s="47"/>
      <c r="G26" s="10">
        <f t="shared" si="7"/>
        <v>0</v>
      </c>
      <c r="H26" s="48" t="e">
        <f t="shared" si="8"/>
        <v>#DIV/0!</v>
      </c>
      <c r="I26" s="49" t="e">
        <f t="shared" si="9"/>
        <v>#DIV/0!</v>
      </c>
      <c r="J26" s="65"/>
      <c r="K26" s="88"/>
    </row>
    <row r="27" spans="2:11" s="89" customFormat="1" ht="21" customHeight="1">
      <c r="B27" s="87">
        <v>4.26</v>
      </c>
      <c r="C27" s="53" t="s">
        <v>42</v>
      </c>
      <c r="D27" s="44" t="s">
        <v>3</v>
      </c>
      <c r="E27" s="47">
        <v>80</v>
      </c>
      <c r="F27" s="47"/>
      <c r="G27" s="10">
        <f t="shared" si="7"/>
        <v>0</v>
      </c>
      <c r="H27" s="48" t="e">
        <f t="shared" si="8"/>
        <v>#DIV/0!</v>
      </c>
      <c r="I27" s="49" t="e">
        <f t="shared" si="9"/>
        <v>#DIV/0!</v>
      </c>
      <c r="J27" s="65"/>
      <c r="K27" s="88"/>
    </row>
    <row r="28" spans="2:11" s="89" customFormat="1" ht="21" customHeight="1">
      <c r="B28" s="87" t="s">
        <v>129</v>
      </c>
      <c r="C28" s="52" t="s">
        <v>131</v>
      </c>
      <c r="D28" s="44" t="s">
        <v>9</v>
      </c>
      <c r="E28" s="47">
        <v>1</v>
      </c>
      <c r="F28" s="47"/>
      <c r="G28" s="10">
        <f t="shared" ref="G28:G30" si="10">E28*F28</f>
        <v>0</v>
      </c>
      <c r="H28" s="48" t="e">
        <f t="shared" si="8"/>
        <v>#DIV/0!</v>
      </c>
      <c r="I28" s="49" t="e">
        <f t="shared" si="9"/>
        <v>#DIV/0!</v>
      </c>
      <c r="J28" s="90"/>
      <c r="K28" s="88"/>
    </row>
    <row r="29" spans="2:11" s="89" customFormat="1" ht="21" customHeight="1">
      <c r="B29" s="87" t="s">
        <v>130</v>
      </c>
      <c r="C29" s="52" t="s">
        <v>132</v>
      </c>
      <c r="D29" s="44" t="s">
        <v>9</v>
      </c>
      <c r="E29" s="47">
        <v>1</v>
      </c>
      <c r="F29" s="47"/>
      <c r="G29" s="10">
        <f t="shared" si="10"/>
        <v>0</v>
      </c>
      <c r="H29" s="48" t="e">
        <f t="shared" si="8"/>
        <v>#DIV/0!</v>
      </c>
      <c r="I29" s="49" t="e">
        <f t="shared" si="9"/>
        <v>#DIV/0!</v>
      </c>
      <c r="J29" s="90"/>
      <c r="K29" s="88"/>
    </row>
    <row r="30" spans="2:11" s="89" customFormat="1" ht="21" customHeight="1">
      <c r="B30" s="44">
        <v>4.28</v>
      </c>
      <c r="C30" s="53" t="s">
        <v>168</v>
      </c>
      <c r="D30" s="44" t="s">
        <v>2</v>
      </c>
      <c r="E30" s="47">
        <v>339</v>
      </c>
      <c r="F30" s="47"/>
      <c r="G30" s="10">
        <f t="shared" si="10"/>
        <v>0</v>
      </c>
      <c r="H30" s="63" t="e">
        <f t="shared" si="8"/>
        <v>#DIV/0!</v>
      </c>
      <c r="I30" s="64" t="e">
        <f t="shared" si="9"/>
        <v>#DIV/0!</v>
      </c>
      <c r="J30" s="90"/>
      <c r="K30" s="88"/>
    </row>
    <row r="31" spans="2:11" s="91" customFormat="1" ht="21" customHeight="1" thickBot="1">
      <c r="B31" s="44">
        <v>4.28</v>
      </c>
      <c r="C31" s="53" t="s">
        <v>169</v>
      </c>
      <c r="D31" s="44" t="s">
        <v>2</v>
      </c>
      <c r="E31" s="47">
        <v>43</v>
      </c>
      <c r="F31" s="47"/>
      <c r="G31" s="10">
        <f t="shared" ref="G31" si="11">E31*F31</f>
        <v>0</v>
      </c>
      <c r="H31" s="63" t="e">
        <f t="shared" si="8"/>
        <v>#DIV/0!</v>
      </c>
      <c r="I31" s="64" t="e">
        <f t="shared" si="9"/>
        <v>#DIV/0!</v>
      </c>
      <c r="J31" s="65"/>
      <c r="K31" s="88"/>
    </row>
    <row r="32" spans="2:11" ht="19.5" thickBot="1">
      <c r="B32" s="26" t="s">
        <v>58</v>
      </c>
      <c r="C32" s="27" t="s">
        <v>47</v>
      </c>
      <c r="D32" s="28"/>
      <c r="E32" s="29"/>
      <c r="F32" s="30"/>
      <c r="G32" s="13"/>
      <c r="H32" s="84"/>
      <c r="I32" s="84"/>
      <c r="J32" s="32" t="e">
        <f>K32/K97</f>
        <v>#DIV/0!</v>
      </c>
      <c r="K32" s="92">
        <f>G33</f>
        <v>0</v>
      </c>
    </row>
    <row r="33" spans="2:11" ht="18.75">
      <c r="B33" s="34" t="s">
        <v>59</v>
      </c>
      <c r="C33" s="35" t="s">
        <v>161</v>
      </c>
      <c r="D33" s="36"/>
      <c r="E33" s="37"/>
      <c r="F33" s="38"/>
      <c r="G33" s="9">
        <f>SUM(G34:G35)</f>
        <v>0</v>
      </c>
      <c r="H33" s="93"/>
      <c r="I33" s="93"/>
      <c r="J33" s="38"/>
      <c r="K33" s="42"/>
    </row>
    <row r="34" spans="2:11" s="89" customFormat="1" ht="18.75">
      <c r="B34" s="70" t="s">
        <v>60</v>
      </c>
      <c r="C34" s="45" t="s">
        <v>163</v>
      </c>
      <c r="D34" s="73" t="s">
        <v>9</v>
      </c>
      <c r="E34" s="47">
        <v>1</v>
      </c>
      <c r="F34" s="47"/>
      <c r="G34" s="10">
        <f>E34*F34</f>
        <v>0</v>
      </c>
      <c r="H34" s="48" t="e">
        <f>+F34/$K$97</f>
        <v>#DIV/0!</v>
      </c>
      <c r="I34" s="49" t="e">
        <f>+G34/$K$97</f>
        <v>#DIV/0!</v>
      </c>
      <c r="J34" s="94"/>
      <c r="K34" s="95"/>
    </row>
    <row r="35" spans="2:11" s="99" customFormat="1" ht="19.5" thickBot="1">
      <c r="B35" s="44" t="s">
        <v>61</v>
      </c>
      <c r="C35" s="96" t="s">
        <v>162</v>
      </c>
      <c r="D35" s="73" t="s">
        <v>9</v>
      </c>
      <c r="E35" s="47">
        <v>1</v>
      </c>
      <c r="F35" s="47"/>
      <c r="G35" s="10">
        <f>E35*F35</f>
        <v>0</v>
      </c>
      <c r="H35" s="63" t="e">
        <f>+F35/$K$97</f>
        <v>#DIV/0!</v>
      </c>
      <c r="I35" s="64" t="e">
        <f>+G35/$K$97</f>
        <v>#DIV/0!</v>
      </c>
      <c r="J35" s="97"/>
      <c r="K35" s="98"/>
    </row>
    <row r="36" spans="2:11" ht="19.5" thickBot="1">
      <c r="B36" s="110">
        <v>7</v>
      </c>
      <c r="C36" s="111" t="s">
        <v>48</v>
      </c>
      <c r="D36" s="112"/>
      <c r="E36" s="113"/>
      <c r="F36" s="114"/>
      <c r="G36" s="15"/>
      <c r="H36" s="115"/>
      <c r="I36" s="115"/>
      <c r="J36" s="116" t="e">
        <f>K36/K97</f>
        <v>#DIV/0!</v>
      </c>
      <c r="K36" s="119">
        <f>SUM(G37:G37)</f>
        <v>0</v>
      </c>
    </row>
    <row r="37" spans="2:11" s="89" customFormat="1" ht="21.75" thickBot="1">
      <c r="B37" s="122" t="s">
        <v>38</v>
      </c>
      <c r="C37" s="123" t="s">
        <v>49</v>
      </c>
      <c r="D37" s="73" t="s">
        <v>9</v>
      </c>
      <c r="E37" s="47">
        <v>1</v>
      </c>
      <c r="F37" s="47"/>
      <c r="G37" s="10">
        <f>E37*F37</f>
        <v>0</v>
      </c>
      <c r="H37" s="48" t="e">
        <f>+F37/$K$97</f>
        <v>#DIV/0!</v>
      </c>
      <c r="I37" s="49" t="e">
        <f>+G37/$K$97</f>
        <v>#DIV/0!</v>
      </c>
      <c r="J37" s="120"/>
      <c r="K37" s="121"/>
    </row>
    <row r="38" spans="2:11" ht="19.5" thickBot="1">
      <c r="B38" s="110" t="s">
        <v>62</v>
      </c>
      <c r="C38" s="111" t="s">
        <v>26</v>
      </c>
      <c r="D38" s="112"/>
      <c r="E38" s="113"/>
      <c r="F38" s="114"/>
      <c r="G38" s="15"/>
      <c r="H38" s="115"/>
      <c r="I38" s="115"/>
      <c r="J38" s="116" t="e">
        <f>K38/K97</f>
        <v>#DIV/0!</v>
      </c>
      <c r="K38" s="117">
        <f>G39+G47+G50</f>
        <v>0</v>
      </c>
    </row>
    <row r="39" spans="2:11" ht="18.75">
      <c r="B39" s="34" t="s">
        <v>63</v>
      </c>
      <c r="C39" s="35" t="s">
        <v>52</v>
      </c>
      <c r="D39" s="125"/>
      <c r="E39" s="126"/>
      <c r="F39" s="127"/>
      <c r="G39" s="16">
        <f>G40+G42+G45</f>
        <v>0</v>
      </c>
      <c r="H39" s="128"/>
      <c r="I39" s="128"/>
      <c r="J39" s="38"/>
      <c r="K39" s="42"/>
    </row>
    <row r="40" spans="2:11" ht="18.75">
      <c r="B40" s="100" t="s">
        <v>64</v>
      </c>
      <c r="C40" s="129" t="s">
        <v>53</v>
      </c>
      <c r="D40" s="102"/>
      <c r="E40" s="103"/>
      <c r="F40" s="104"/>
      <c r="G40" s="14">
        <f>SUM(G41:G41)</f>
        <v>0</v>
      </c>
      <c r="H40" s="105"/>
      <c r="I40" s="105"/>
      <c r="J40" s="106"/>
      <c r="K40" s="107"/>
    </row>
    <row r="41" spans="2:11" s="89" customFormat="1" ht="15" customHeight="1">
      <c r="B41" s="130" t="s">
        <v>65</v>
      </c>
      <c r="C41" s="131" t="s">
        <v>50</v>
      </c>
      <c r="D41" s="73" t="s">
        <v>9</v>
      </c>
      <c r="E41" s="47">
        <v>1</v>
      </c>
      <c r="F41" s="47"/>
      <c r="G41" s="10">
        <f t="shared" ref="G41" si="12">E41*F41</f>
        <v>0</v>
      </c>
      <c r="H41" s="48" t="e">
        <f>+F41/$K$97</f>
        <v>#DIV/0!</v>
      </c>
      <c r="I41" s="49" t="e">
        <f>+G41/$K$97</f>
        <v>#DIV/0!</v>
      </c>
      <c r="J41" s="94"/>
      <c r="K41" s="95"/>
    </row>
    <row r="42" spans="2:11" ht="18.75">
      <c r="B42" s="100" t="s">
        <v>66</v>
      </c>
      <c r="C42" s="129" t="s">
        <v>54</v>
      </c>
      <c r="D42" s="102"/>
      <c r="E42" s="103"/>
      <c r="F42" s="104"/>
      <c r="G42" s="14">
        <f>SUM(G43:G44)</f>
        <v>0</v>
      </c>
      <c r="H42" s="105"/>
      <c r="I42" s="105"/>
      <c r="J42" s="106"/>
      <c r="K42" s="107"/>
    </row>
    <row r="43" spans="2:11" s="89" customFormat="1" ht="18.75">
      <c r="B43" s="132" t="s">
        <v>67</v>
      </c>
      <c r="C43" s="133" t="s">
        <v>164</v>
      </c>
      <c r="D43" s="73" t="s">
        <v>9</v>
      </c>
      <c r="E43" s="134">
        <v>1</v>
      </c>
      <c r="F43" s="134"/>
      <c r="G43" s="17">
        <f t="shared" ref="G43:G44" si="13">E43*F43</f>
        <v>0</v>
      </c>
      <c r="H43" s="135" t="e">
        <f>+F43/$K$97</f>
        <v>#DIV/0!</v>
      </c>
      <c r="I43" s="136" t="e">
        <f>+G43/$K$97</f>
        <v>#DIV/0!</v>
      </c>
      <c r="J43" s="137"/>
      <c r="K43" s="138"/>
    </row>
    <row r="44" spans="2:11" s="43" customFormat="1" ht="21">
      <c r="B44" s="132" t="s">
        <v>68</v>
      </c>
      <c r="C44" s="133" t="s">
        <v>51</v>
      </c>
      <c r="D44" s="73" t="s">
        <v>9</v>
      </c>
      <c r="E44" s="134">
        <v>1</v>
      </c>
      <c r="F44" s="134"/>
      <c r="G44" s="17">
        <f t="shared" si="13"/>
        <v>0</v>
      </c>
      <c r="H44" s="135" t="e">
        <f>+F44/$K$97</f>
        <v>#DIV/0!</v>
      </c>
      <c r="I44" s="136" t="e">
        <f>+G44/$K$97</f>
        <v>#DIV/0!</v>
      </c>
      <c r="J44" s="139"/>
      <c r="K44" s="140"/>
    </row>
    <row r="45" spans="2:11" ht="18.75">
      <c r="B45" s="100" t="s">
        <v>69</v>
      </c>
      <c r="C45" s="101" t="s">
        <v>18</v>
      </c>
      <c r="D45" s="102"/>
      <c r="E45" s="103"/>
      <c r="F45" s="104"/>
      <c r="G45" s="14">
        <f>SUM(G46:G46)</f>
        <v>0</v>
      </c>
      <c r="H45" s="105"/>
      <c r="I45" s="105"/>
      <c r="J45" s="106"/>
      <c r="K45" s="107"/>
    </row>
    <row r="46" spans="2:11" s="89" customFormat="1" ht="18.75">
      <c r="B46" s="141" t="s">
        <v>141</v>
      </c>
      <c r="C46" s="131" t="s">
        <v>142</v>
      </c>
      <c r="D46" s="73" t="s">
        <v>9</v>
      </c>
      <c r="E46" s="47">
        <v>1</v>
      </c>
      <c r="F46" s="47"/>
      <c r="G46" s="10">
        <f>E46*F46</f>
        <v>0</v>
      </c>
      <c r="H46" s="48" t="e">
        <f>+F46/$K$97</f>
        <v>#DIV/0!</v>
      </c>
      <c r="I46" s="49" t="e">
        <f>+G46/$K$97</f>
        <v>#DIV/0!</v>
      </c>
      <c r="J46" s="97"/>
      <c r="K46" s="98"/>
    </row>
    <row r="47" spans="2:11" ht="18.75">
      <c r="B47" s="34" t="s">
        <v>70</v>
      </c>
      <c r="C47" s="35" t="s">
        <v>28</v>
      </c>
      <c r="D47" s="125"/>
      <c r="E47" s="126"/>
      <c r="F47" s="127"/>
      <c r="G47" s="16">
        <f>SUM(G48:G49)</f>
        <v>0</v>
      </c>
      <c r="H47" s="128"/>
      <c r="I47" s="128"/>
      <c r="J47" s="108"/>
      <c r="K47" s="109"/>
    </row>
    <row r="48" spans="2:11" ht="18.75">
      <c r="B48" s="70" t="s">
        <v>71</v>
      </c>
      <c r="C48" s="131" t="s">
        <v>156</v>
      </c>
      <c r="D48" s="73" t="s">
        <v>9</v>
      </c>
      <c r="E48" s="118">
        <v>1</v>
      </c>
      <c r="F48" s="47"/>
      <c r="G48" s="10">
        <f t="shared" ref="G48" si="14">E48*F48</f>
        <v>0</v>
      </c>
      <c r="H48" s="48" t="e">
        <f>+F48/$K$97</f>
        <v>#DIV/0!</v>
      </c>
      <c r="I48" s="49" t="e">
        <f>+G48/$K$97</f>
        <v>#DIV/0!</v>
      </c>
      <c r="J48" s="68"/>
      <c r="K48" s="69"/>
    </row>
    <row r="49" spans="2:14" s="89" customFormat="1" ht="18.75">
      <c r="B49" s="70" t="s">
        <v>133</v>
      </c>
      <c r="C49" s="142" t="s">
        <v>170</v>
      </c>
      <c r="D49" s="73" t="s">
        <v>9</v>
      </c>
      <c r="E49" s="47">
        <v>1</v>
      </c>
      <c r="F49" s="47"/>
      <c r="G49" s="10">
        <f t="shared" ref="G49" si="15">E49*F49</f>
        <v>0</v>
      </c>
      <c r="H49" s="48" t="e">
        <f>+F49/$K$97</f>
        <v>#DIV/0!</v>
      </c>
      <c r="I49" s="49" t="e">
        <f>+G49/$K$97</f>
        <v>#DIV/0!</v>
      </c>
      <c r="J49" s="68"/>
      <c r="K49" s="69"/>
    </row>
    <row r="50" spans="2:14" ht="18.75">
      <c r="B50" s="143" t="s">
        <v>76</v>
      </c>
      <c r="C50" s="35" t="s">
        <v>77</v>
      </c>
      <c r="D50" s="125"/>
      <c r="E50" s="126"/>
      <c r="F50" s="127"/>
      <c r="G50" s="16">
        <f>G51</f>
        <v>0</v>
      </c>
      <c r="H50" s="128"/>
      <c r="I50" s="128"/>
      <c r="J50" s="108"/>
      <c r="K50" s="109"/>
    </row>
    <row r="51" spans="2:14" ht="18.75">
      <c r="B51" s="100" t="s">
        <v>78</v>
      </c>
      <c r="C51" s="101" t="s">
        <v>27</v>
      </c>
      <c r="D51" s="102"/>
      <c r="E51" s="103"/>
      <c r="F51" s="104"/>
      <c r="G51" s="14">
        <f>SUM(G52:G52)</f>
        <v>0</v>
      </c>
      <c r="H51" s="105"/>
      <c r="I51" s="105"/>
      <c r="J51" s="106"/>
      <c r="K51" s="107"/>
    </row>
    <row r="52" spans="2:14" ht="19.5" thickBot="1">
      <c r="B52" s="44" t="s">
        <v>79</v>
      </c>
      <c r="C52" s="144" t="s">
        <v>165</v>
      </c>
      <c r="D52" s="145" t="s">
        <v>2</v>
      </c>
      <c r="E52" s="47">
        <v>365</v>
      </c>
      <c r="F52" s="47"/>
      <c r="G52" s="10">
        <f t="shared" ref="G52" si="16">E52*F52</f>
        <v>0</v>
      </c>
      <c r="H52" s="48" t="e">
        <f>+F52/$K$97</f>
        <v>#DIV/0!</v>
      </c>
      <c r="I52" s="49" t="e">
        <f>+G52/$K$97</f>
        <v>#DIV/0!</v>
      </c>
      <c r="J52" s="94"/>
      <c r="K52" s="95"/>
      <c r="N52" s="146"/>
    </row>
    <row r="53" spans="2:14" ht="19.5" thickBot="1">
      <c r="B53" s="110" t="s">
        <v>74</v>
      </c>
      <c r="C53" s="111" t="s">
        <v>84</v>
      </c>
      <c r="D53" s="112"/>
      <c r="E53" s="113"/>
      <c r="F53" s="114"/>
      <c r="G53" s="15"/>
      <c r="H53" s="115"/>
      <c r="I53" s="115"/>
      <c r="J53" s="116" t="e">
        <f>K53/K97</f>
        <v>#DIV/0!</v>
      </c>
      <c r="K53" s="117">
        <f>G54+G69</f>
        <v>0</v>
      </c>
      <c r="N53" s="146"/>
    </row>
    <row r="54" spans="2:14" ht="18.75">
      <c r="B54" s="34" t="s">
        <v>75</v>
      </c>
      <c r="C54" s="35" t="s">
        <v>82</v>
      </c>
      <c r="D54" s="125"/>
      <c r="E54" s="126"/>
      <c r="F54" s="127"/>
      <c r="G54" s="16">
        <f>SUM(G55:G68)</f>
        <v>0</v>
      </c>
      <c r="H54" s="128"/>
      <c r="I54" s="128"/>
      <c r="J54" s="38"/>
      <c r="K54" s="42"/>
    </row>
    <row r="55" spans="2:14" ht="21">
      <c r="B55" s="141" t="s">
        <v>36</v>
      </c>
      <c r="C55" s="147" t="s">
        <v>81</v>
      </c>
      <c r="D55" s="141" t="s">
        <v>2</v>
      </c>
      <c r="E55" s="47">
        <v>46</v>
      </c>
      <c r="F55" s="47"/>
      <c r="G55" s="10">
        <f t="shared" ref="G55:G65" si="17">E55*F55</f>
        <v>0</v>
      </c>
      <c r="H55" s="48" t="e">
        <f t="shared" ref="H55:H68" si="18">+F55/$K$97</f>
        <v>#DIV/0!</v>
      </c>
      <c r="I55" s="49" t="e">
        <f t="shared" ref="I55:I68" si="19">+G55/$K$97</f>
        <v>#DIV/0!</v>
      </c>
      <c r="J55" s="148"/>
      <c r="K55" s="149"/>
      <c r="N55" s="1"/>
    </row>
    <row r="56" spans="2:14" ht="21">
      <c r="B56" s="141" t="s">
        <v>37</v>
      </c>
      <c r="C56" s="150" t="s">
        <v>166</v>
      </c>
      <c r="D56" s="145" t="s">
        <v>2</v>
      </c>
      <c r="E56" s="47">
        <v>365</v>
      </c>
      <c r="F56" s="47"/>
      <c r="G56" s="10">
        <f t="shared" si="17"/>
        <v>0</v>
      </c>
      <c r="H56" s="48" t="e">
        <f t="shared" si="18"/>
        <v>#DIV/0!</v>
      </c>
      <c r="I56" s="49" t="e">
        <f t="shared" si="19"/>
        <v>#DIV/0!</v>
      </c>
      <c r="J56" s="151"/>
      <c r="K56" s="152"/>
      <c r="N56" s="146"/>
    </row>
    <row r="57" spans="2:14" ht="21">
      <c r="B57" s="141" t="s">
        <v>39</v>
      </c>
      <c r="C57" s="153" t="s">
        <v>136</v>
      </c>
      <c r="D57" s="145" t="s">
        <v>2</v>
      </c>
      <c r="E57" s="47">
        <v>46</v>
      </c>
      <c r="F57" s="47"/>
      <c r="G57" s="10">
        <f t="shared" si="17"/>
        <v>0</v>
      </c>
      <c r="H57" s="48" t="e">
        <f t="shared" si="18"/>
        <v>#DIV/0!</v>
      </c>
      <c r="I57" s="49" t="e">
        <f t="shared" si="19"/>
        <v>#DIV/0!</v>
      </c>
      <c r="J57" s="151"/>
      <c r="K57" s="152"/>
      <c r="N57" s="146"/>
    </row>
    <row r="58" spans="2:14" ht="21">
      <c r="B58" s="141" t="s">
        <v>40</v>
      </c>
      <c r="C58" s="153" t="s">
        <v>147</v>
      </c>
      <c r="D58" s="145" t="s">
        <v>2</v>
      </c>
      <c r="E58" s="47">
        <v>365</v>
      </c>
      <c r="F58" s="47"/>
      <c r="G58" s="10">
        <f t="shared" si="17"/>
        <v>0</v>
      </c>
      <c r="H58" s="48" t="e">
        <f t="shared" si="18"/>
        <v>#DIV/0!</v>
      </c>
      <c r="I58" s="49" t="e">
        <f t="shared" si="19"/>
        <v>#DIV/0!</v>
      </c>
      <c r="J58" s="151"/>
      <c r="K58" s="152"/>
      <c r="N58" s="146"/>
    </row>
    <row r="59" spans="2:14" ht="21">
      <c r="B59" s="141" t="s">
        <v>137</v>
      </c>
      <c r="C59" s="153" t="s">
        <v>148</v>
      </c>
      <c r="D59" s="145" t="s">
        <v>2</v>
      </c>
      <c r="E59" s="47">
        <v>127</v>
      </c>
      <c r="F59" s="47"/>
      <c r="G59" s="10">
        <f t="shared" ref="G59" si="20">E59*F59</f>
        <v>0</v>
      </c>
      <c r="H59" s="48" t="e">
        <f t="shared" si="18"/>
        <v>#DIV/0!</v>
      </c>
      <c r="I59" s="49" t="e">
        <f t="shared" si="19"/>
        <v>#DIV/0!</v>
      </c>
      <c r="J59" s="151"/>
      <c r="K59" s="152"/>
      <c r="N59" s="146"/>
    </row>
    <row r="60" spans="2:14" ht="21">
      <c r="B60" s="141" t="s">
        <v>87</v>
      </c>
      <c r="C60" s="153" t="s">
        <v>83</v>
      </c>
      <c r="D60" s="145" t="s">
        <v>2</v>
      </c>
      <c r="E60" s="47">
        <v>492</v>
      </c>
      <c r="F60" s="47"/>
      <c r="G60" s="10">
        <f t="shared" si="17"/>
        <v>0</v>
      </c>
      <c r="H60" s="48" t="e">
        <f t="shared" si="18"/>
        <v>#DIV/0!</v>
      </c>
      <c r="I60" s="49" t="e">
        <f t="shared" si="19"/>
        <v>#DIV/0!</v>
      </c>
      <c r="J60" s="151"/>
      <c r="K60" s="152"/>
      <c r="N60" s="2"/>
    </row>
    <row r="61" spans="2:14" s="89" customFormat="1" ht="21">
      <c r="B61" s="141" t="s">
        <v>88</v>
      </c>
      <c r="C61" s="153" t="s">
        <v>113</v>
      </c>
      <c r="D61" s="145" t="s">
        <v>2</v>
      </c>
      <c r="E61" s="47">
        <v>105</v>
      </c>
      <c r="F61" s="47"/>
      <c r="G61" s="10">
        <f t="shared" si="17"/>
        <v>0</v>
      </c>
      <c r="H61" s="48" t="e">
        <f t="shared" si="18"/>
        <v>#DIV/0!</v>
      </c>
      <c r="I61" s="49" t="e">
        <f t="shared" si="19"/>
        <v>#DIV/0!</v>
      </c>
      <c r="J61" s="151"/>
      <c r="K61" s="152"/>
      <c r="N61" s="2"/>
    </row>
    <row r="62" spans="2:14" ht="21">
      <c r="B62" s="141" t="s">
        <v>89</v>
      </c>
      <c r="C62" s="153" t="s">
        <v>160</v>
      </c>
      <c r="D62" s="145" t="s">
        <v>2</v>
      </c>
      <c r="E62" s="47">
        <v>365</v>
      </c>
      <c r="F62" s="47"/>
      <c r="G62" s="10">
        <f t="shared" si="17"/>
        <v>0</v>
      </c>
      <c r="H62" s="48" t="e">
        <f t="shared" si="18"/>
        <v>#DIV/0!</v>
      </c>
      <c r="I62" s="49" t="e">
        <f t="shared" si="19"/>
        <v>#DIV/0!</v>
      </c>
      <c r="J62" s="151"/>
      <c r="K62" s="152"/>
      <c r="N62" s="2"/>
    </row>
    <row r="63" spans="2:14" ht="21">
      <c r="B63" s="141" t="s">
        <v>90</v>
      </c>
      <c r="C63" s="153" t="s">
        <v>29</v>
      </c>
      <c r="D63" s="145" t="s">
        <v>1</v>
      </c>
      <c r="E63" s="47">
        <v>150</v>
      </c>
      <c r="F63" s="47"/>
      <c r="G63" s="10">
        <f t="shared" si="17"/>
        <v>0</v>
      </c>
      <c r="H63" s="48" t="e">
        <f t="shared" si="18"/>
        <v>#DIV/0!</v>
      </c>
      <c r="I63" s="49" t="e">
        <f t="shared" si="19"/>
        <v>#DIV/0!</v>
      </c>
      <c r="J63" s="151"/>
      <c r="K63" s="152"/>
      <c r="N63" s="2"/>
    </row>
    <row r="64" spans="2:14" ht="21">
      <c r="B64" s="141" t="s">
        <v>91</v>
      </c>
      <c r="C64" s="153" t="s">
        <v>30</v>
      </c>
      <c r="D64" s="73" t="s">
        <v>9</v>
      </c>
      <c r="E64" s="47">
        <v>8</v>
      </c>
      <c r="F64" s="47"/>
      <c r="G64" s="10">
        <f t="shared" si="17"/>
        <v>0</v>
      </c>
      <c r="H64" s="48" t="e">
        <f t="shared" si="18"/>
        <v>#DIV/0!</v>
      </c>
      <c r="I64" s="49" t="e">
        <f t="shared" si="19"/>
        <v>#DIV/0!</v>
      </c>
      <c r="J64" s="151"/>
      <c r="K64" s="152"/>
      <c r="N64" s="2"/>
    </row>
    <row r="65" spans="2:14" ht="21">
      <c r="B65" s="141" t="s">
        <v>92</v>
      </c>
      <c r="C65" s="154" t="s">
        <v>31</v>
      </c>
      <c r="D65" s="73" t="s">
        <v>9</v>
      </c>
      <c r="E65" s="47">
        <v>1</v>
      </c>
      <c r="F65" s="47"/>
      <c r="G65" s="10">
        <f t="shared" si="17"/>
        <v>0</v>
      </c>
      <c r="H65" s="48" t="e">
        <f t="shared" si="18"/>
        <v>#DIV/0!</v>
      </c>
      <c r="I65" s="49" t="e">
        <f t="shared" si="19"/>
        <v>#DIV/0!</v>
      </c>
      <c r="J65" s="151"/>
      <c r="K65" s="152"/>
      <c r="N65" s="2"/>
    </row>
    <row r="66" spans="2:14" ht="21">
      <c r="B66" s="141" t="s">
        <v>135</v>
      </c>
      <c r="C66" s="153" t="s">
        <v>134</v>
      </c>
      <c r="D66" s="145" t="s">
        <v>2</v>
      </c>
      <c r="E66" s="47">
        <v>46</v>
      </c>
      <c r="F66" s="47"/>
      <c r="G66" s="10">
        <f t="shared" ref="G66" si="21">E66*F66</f>
        <v>0</v>
      </c>
      <c r="H66" s="48" t="e">
        <f t="shared" si="18"/>
        <v>#DIV/0!</v>
      </c>
      <c r="I66" s="49" t="e">
        <f t="shared" si="19"/>
        <v>#DIV/0!</v>
      </c>
      <c r="J66" s="151"/>
      <c r="K66" s="152"/>
      <c r="N66" s="146"/>
    </row>
    <row r="67" spans="2:14" ht="21">
      <c r="B67" s="141" t="s">
        <v>143</v>
      </c>
      <c r="C67" s="147" t="s">
        <v>144</v>
      </c>
      <c r="D67" s="145" t="s">
        <v>2</v>
      </c>
      <c r="E67" s="47">
        <v>492</v>
      </c>
      <c r="F67" s="47"/>
      <c r="G67" s="10">
        <f t="shared" ref="G67:G68" si="22">E67*F67</f>
        <v>0</v>
      </c>
      <c r="H67" s="48" t="e">
        <f t="shared" si="18"/>
        <v>#DIV/0!</v>
      </c>
      <c r="I67" s="49" t="e">
        <f t="shared" si="19"/>
        <v>#DIV/0!</v>
      </c>
      <c r="J67" s="151"/>
      <c r="K67" s="152"/>
      <c r="N67" s="146"/>
    </row>
    <row r="68" spans="2:14" ht="21">
      <c r="B68" s="141" t="s">
        <v>145</v>
      </c>
      <c r="C68" s="153" t="s">
        <v>146</v>
      </c>
      <c r="D68" s="145" t="s">
        <v>5</v>
      </c>
      <c r="E68" s="47">
        <v>6</v>
      </c>
      <c r="F68" s="47"/>
      <c r="G68" s="10">
        <f t="shared" si="22"/>
        <v>0</v>
      </c>
      <c r="H68" s="48" t="e">
        <f t="shared" si="18"/>
        <v>#DIV/0!</v>
      </c>
      <c r="I68" s="49" t="e">
        <f t="shared" si="19"/>
        <v>#DIV/0!</v>
      </c>
      <c r="J68" s="151"/>
      <c r="K68" s="152"/>
      <c r="N68" s="2"/>
    </row>
    <row r="69" spans="2:14" ht="18.75">
      <c r="B69" s="143" t="s">
        <v>86</v>
      </c>
      <c r="C69" s="35" t="s">
        <v>80</v>
      </c>
      <c r="D69" s="125"/>
      <c r="E69" s="126"/>
      <c r="F69" s="127"/>
      <c r="G69" s="16">
        <f>SUM(G70:G72)</f>
        <v>0</v>
      </c>
      <c r="H69" s="128"/>
      <c r="I69" s="128"/>
      <c r="J69" s="108"/>
      <c r="K69" s="109"/>
      <c r="N69" s="146"/>
    </row>
    <row r="70" spans="2:14" ht="18.75">
      <c r="B70" s="145" t="s">
        <v>93</v>
      </c>
      <c r="C70" s="153" t="s">
        <v>114</v>
      </c>
      <c r="D70" s="73" t="s">
        <v>9</v>
      </c>
      <c r="E70" s="47">
        <v>1</v>
      </c>
      <c r="F70" s="47"/>
      <c r="G70" s="10">
        <f t="shared" ref="G70:G72" si="23">E70*F70</f>
        <v>0</v>
      </c>
      <c r="H70" s="48" t="e">
        <f t="shared" ref="H70:I72" si="24">+F70/$K$97</f>
        <v>#DIV/0!</v>
      </c>
      <c r="I70" s="49" t="e">
        <f t="shared" si="24"/>
        <v>#DIV/0!</v>
      </c>
      <c r="J70" s="155"/>
      <c r="K70" s="69"/>
      <c r="N70" s="146"/>
    </row>
    <row r="71" spans="2:14" ht="18.75">
      <c r="B71" s="145" t="s">
        <v>94</v>
      </c>
      <c r="C71" s="156" t="s">
        <v>115</v>
      </c>
      <c r="D71" s="157" t="s">
        <v>2</v>
      </c>
      <c r="E71" s="47">
        <v>492</v>
      </c>
      <c r="F71" s="47"/>
      <c r="G71" s="10">
        <f t="shared" si="23"/>
        <v>0</v>
      </c>
      <c r="H71" s="48" t="e">
        <f t="shared" si="24"/>
        <v>#DIV/0!</v>
      </c>
      <c r="I71" s="49" t="e">
        <f t="shared" si="24"/>
        <v>#DIV/0!</v>
      </c>
      <c r="J71" s="155"/>
      <c r="K71" s="69"/>
      <c r="N71" s="146"/>
    </row>
    <row r="72" spans="2:14" ht="19.5" thickBot="1">
      <c r="B72" s="145" t="s">
        <v>116</v>
      </c>
      <c r="C72" s="131" t="s">
        <v>17</v>
      </c>
      <c r="D72" s="145" t="s">
        <v>5</v>
      </c>
      <c r="E72" s="118">
        <v>4</v>
      </c>
      <c r="F72" s="47"/>
      <c r="G72" s="10">
        <f t="shared" si="23"/>
        <v>0</v>
      </c>
      <c r="H72" s="48" t="e">
        <f t="shared" si="24"/>
        <v>#DIV/0!</v>
      </c>
      <c r="I72" s="49" t="e">
        <f t="shared" si="24"/>
        <v>#DIV/0!</v>
      </c>
      <c r="J72" s="68"/>
      <c r="K72" s="69"/>
      <c r="N72" s="146"/>
    </row>
    <row r="73" spans="2:14" ht="19.5" thickBot="1">
      <c r="B73" s="110" t="s">
        <v>85</v>
      </c>
      <c r="C73" s="111" t="s">
        <v>25</v>
      </c>
      <c r="D73" s="112"/>
      <c r="E73" s="113"/>
      <c r="F73" s="114"/>
      <c r="G73" s="15"/>
      <c r="H73" s="115"/>
      <c r="I73" s="115"/>
      <c r="J73" s="116" t="e">
        <f>K73/K97</f>
        <v>#DIV/0!</v>
      </c>
      <c r="K73" s="117">
        <f>SUM(G74:G74)</f>
        <v>0</v>
      </c>
      <c r="N73" s="146"/>
    </row>
    <row r="74" spans="2:14" ht="19.5" thickBot="1">
      <c r="B74" s="44">
        <v>11.13</v>
      </c>
      <c r="C74" s="131" t="s">
        <v>138</v>
      </c>
      <c r="D74" s="145" t="s">
        <v>5</v>
      </c>
      <c r="E74" s="47">
        <v>1</v>
      </c>
      <c r="F74" s="47"/>
      <c r="G74" s="10">
        <f t="shared" ref="G74" si="25">E74*F74</f>
        <v>0</v>
      </c>
      <c r="H74" s="48" t="e">
        <f>+F74/$K$97</f>
        <v>#DIV/0!</v>
      </c>
      <c r="I74" s="49" t="e">
        <f>+G74/$K$97</f>
        <v>#DIV/0!</v>
      </c>
      <c r="J74" s="94"/>
      <c r="K74" s="95"/>
      <c r="N74" s="146"/>
    </row>
    <row r="75" spans="2:14" ht="19.5" thickBot="1">
      <c r="B75" s="110" t="s">
        <v>95</v>
      </c>
      <c r="C75" s="111" t="s">
        <v>0</v>
      </c>
      <c r="D75" s="112"/>
      <c r="E75" s="113"/>
      <c r="F75" s="114"/>
      <c r="G75" s="15"/>
      <c r="H75" s="115"/>
      <c r="I75" s="115"/>
      <c r="J75" s="116" t="e">
        <f>K75/K97</f>
        <v>#DIV/0!</v>
      </c>
      <c r="K75" s="117">
        <f>G76</f>
        <v>0</v>
      </c>
    </row>
    <row r="76" spans="2:14" ht="18.75">
      <c r="B76" s="143" t="s">
        <v>96</v>
      </c>
      <c r="C76" s="35" t="s">
        <v>105</v>
      </c>
      <c r="D76" s="125"/>
      <c r="E76" s="126"/>
      <c r="F76" s="127"/>
      <c r="G76" s="16">
        <f>G77</f>
        <v>0</v>
      </c>
      <c r="H76" s="128"/>
      <c r="I76" s="128"/>
      <c r="J76" s="108"/>
      <c r="K76" s="109"/>
    </row>
    <row r="77" spans="2:14" ht="18.75">
      <c r="B77" s="100"/>
      <c r="C77" s="101" t="s">
        <v>103</v>
      </c>
      <c r="D77" s="102"/>
      <c r="E77" s="103"/>
      <c r="F77" s="104"/>
      <c r="G77" s="14">
        <f>SUM(G78:G81)</f>
        <v>0</v>
      </c>
      <c r="H77" s="105"/>
      <c r="I77" s="105"/>
      <c r="J77" s="106"/>
      <c r="K77" s="107"/>
    </row>
    <row r="78" spans="2:14" ht="18.75">
      <c r="B78" s="70" t="s">
        <v>97</v>
      </c>
      <c r="C78" s="45" t="s">
        <v>139</v>
      </c>
      <c r="D78" s="73" t="s">
        <v>9</v>
      </c>
      <c r="E78" s="47">
        <v>1</v>
      </c>
      <c r="F78" s="47"/>
      <c r="G78" s="10">
        <f t="shared" ref="G78:G81" si="26">E78*F78</f>
        <v>0</v>
      </c>
      <c r="H78" s="48" t="e">
        <f t="shared" ref="H78:I81" si="27">+F78/$K$97</f>
        <v>#DIV/0!</v>
      </c>
      <c r="I78" s="49" t="e">
        <f t="shared" si="27"/>
        <v>#DIV/0!</v>
      </c>
      <c r="J78" s="94"/>
      <c r="K78" s="95"/>
    </row>
    <row r="79" spans="2:14" s="43" customFormat="1" ht="18.75">
      <c r="B79" s="70" t="s">
        <v>98</v>
      </c>
      <c r="C79" s="131" t="s">
        <v>102</v>
      </c>
      <c r="D79" s="145" t="s">
        <v>2</v>
      </c>
      <c r="E79" s="47">
        <v>44</v>
      </c>
      <c r="F79" s="47"/>
      <c r="G79" s="10">
        <f t="shared" si="26"/>
        <v>0</v>
      </c>
      <c r="H79" s="48" t="e">
        <f t="shared" si="27"/>
        <v>#DIV/0!</v>
      </c>
      <c r="I79" s="49" t="e">
        <f t="shared" si="27"/>
        <v>#DIV/0!</v>
      </c>
      <c r="J79" s="94"/>
      <c r="K79" s="95"/>
    </row>
    <row r="80" spans="2:14" ht="18.75">
      <c r="B80" s="70" t="s">
        <v>100</v>
      </c>
      <c r="C80" s="131" t="s">
        <v>99</v>
      </c>
      <c r="D80" s="145" t="s">
        <v>2</v>
      </c>
      <c r="E80" s="47">
        <v>55</v>
      </c>
      <c r="F80" s="47"/>
      <c r="G80" s="10">
        <f t="shared" si="26"/>
        <v>0</v>
      </c>
      <c r="H80" s="48" t="e">
        <f t="shared" si="27"/>
        <v>#DIV/0!</v>
      </c>
      <c r="I80" s="49" t="e">
        <f t="shared" si="27"/>
        <v>#DIV/0!</v>
      </c>
      <c r="J80" s="94"/>
      <c r="K80" s="95"/>
    </row>
    <row r="81" spans="2:11" ht="20.25" customHeight="1" thickBot="1">
      <c r="B81" s="70" t="s">
        <v>101</v>
      </c>
      <c r="C81" s="131" t="s">
        <v>104</v>
      </c>
      <c r="D81" s="145" t="s">
        <v>2</v>
      </c>
      <c r="E81" s="47">
        <v>114</v>
      </c>
      <c r="F81" s="47"/>
      <c r="G81" s="10">
        <f t="shared" si="26"/>
        <v>0</v>
      </c>
      <c r="H81" s="48" t="e">
        <f t="shared" si="27"/>
        <v>#DIV/0!</v>
      </c>
      <c r="I81" s="49" t="e">
        <f t="shared" si="27"/>
        <v>#DIV/0!</v>
      </c>
      <c r="J81" s="94"/>
      <c r="K81" s="95"/>
    </row>
    <row r="82" spans="2:11" ht="19.5" thickBot="1">
      <c r="B82" s="110" t="s">
        <v>106</v>
      </c>
      <c r="C82" s="111" t="s">
        <v>10</v>
      </c>
      <c r="D82" s="112"/>
      <c r="E82" s="113"/>
      <c r="F82" s="114"/>
      <c r="G82" s="15"/>
      <c r="H82" s="115"/>
      <c r="I82" s="115"/>
      <c r="J82" s="116" t="e">
        <f>K82/K97</f>
        <v>#DIV/0!</v>
      </c>
      <c r="K82" s="117">
        <f>G83+G85</f>
        <v>0</v>
      </c>
    </row>
    <row r="83" spans="2:11" ht="18.75">
      <c r="B83" s="143" t="s">
        <v>107</v>
      </c>
      <c r="C83" s="196" t="s">
        <v>109</v>
      </c>
      <c r="D83" s="125"/>
      <c r="E83" s="126"/>
      <c r="F83" s="127"/>
      <c r="G83" s="16">
        <f>SUM(G84:G84)</f>
        <v>0</v>
      </c>
      <c r="H83" s="128"/>
      <c r="I83" s="128"/>
      <c r="J83" s="127"/>
      <c r="K83" s="197"/>
    </row>
    <row r="84" spans="2:11" s="43" customFormat="1" ht="18.75">
      <c r="B84" s="159" t="s">
        <v>150</v>
      </c>
      <c r="C84" s="160" t="s">
        <v>157</v>
      </c>
      <c r="D84" s="145" t="s">
        <v>9</v>
      </c>
      <c r="E84" s="47">
        <v>1</v>
      </c>
      <c r="F84" s="47"/>
      <c r="G84" s="10">
        <f t="shared" ref="G84" si="28">E84*F84</f>
        <v>0</v>
      </c>
      <c r="H84" s="48" t="e">
        <f>+F84/$K$97</f>
        <v>#DIV/0!</v>
      </c>
      <c r="I84" s="49" t="e">
        <f>+G84/$K$97</f>
        <v>#DIV/0!</v>
      </c>
      <c r="J84" s="124"/>
      <c r="K84" s="86"/>
    </row>
    <row r="85" spans="2:11" ht="18.75">
      <c r="B85" s="143" t="s">
        <v>108</v>
      </c>
      <c r="C85" s="158" t="s">
        <v>110</v>
      </c>
      <c r="D85" s="125"/>
      <c r="E85" s="126"/>
      <c r="F85" s="127"/>
      <c r="G85" s="16">
        <f>SUM(G86:G86)</f>
        <v>0</v>
      </c>
      <c r="H85" s="128"/>
      <c r="I85" s="128"/>
      <c r="J85" s="108"/>
      <c r="K85" s="109"/>
    </row>
    <row r="86" spans="2:11" ht="19.5" thickBot="1">
      <c r="B86" s="161" t="s">
        <v>111</v>
      </c>
      <c r="C86" s="162" t="s">
        <v>149</v>
      </c>
      <c r="D86" s="163" t="s">
        <v>9</v>
      </c>
      <c r="E86" s="47">
        <v>1</v>
      </c>
      <c r="F86" s="47"/>
      <c r="G86" s="10">
        <f>E86*F86</f>
        <v>0</v>
      </c>
      <c r="H86" s="48" t="e">
        <f>+F86/$K$97</f>
        <v>#DIV/0!</v>
      </c>
      <c r="I86" s="49" t="e">
        <f>+G86/$K$97</f>
        <v>#DIV/0!</v>
      </c>
      <c r="J86" s="94"/>
      <c r="K86" s="95"/>
    </row>
    <row r="87" spans="2:11" ht="19.5" thickBot="1">
      <c r="B87" s="110" t="s">
        <v>112</v>
      </c>
      <c r="C87" s="111" t="s">
        <v>11</v>
      </c>
      <c r="D87" s="112"/>
      <c r="E87" s="113"/>
      <c r="F87" s="114"/>
      <c r="G87" s="15"/>
      <c r="H87" s="115"/>
      <c r="I87" s="115"/>
      <c r="J87" s="116" t="e">
        <f>K87/K97</f>
        <v>#DIV/0!</v>
      </c>
      <c r="K87" s="117">
        <f>SUM(G88:G88)</f>
        <v>0</v>
      </c>
    </row>
    <row r="88" spans="2:11" s="89" customFormat="1" ht="19.5" thickBot="1">
      <c r="B88" s="161" t="s">
        <v>140</v>
      </c>
      <c r="C88" s="162" t="s">
        <v>171</v>
      </c>
      <c r="D88" s="73" t="s">
        <v>9</v>
      </c>
      <c r="E88" s="47">
        <v>1</v>
      </c>
      <c r="F88" s="47"/>
      <c r="G88" s="10">
        <f t="shared" ref="G88" si="29">E88*F88</f>
        <v>0</v>
      </c>
      <c r="H88" s="48" t="e">
        <f>+F88/$K$97</f>
        <v>#DIV/0!</v>
      </c>
      <c r="I88" s="49" t="e">
        <f>+G88/$K$97</f>
        <v>#DIV/0!</v>
      </c>
      <c r="J88" s="94"/>
      <c r="K88" s="95"/>
    </row>
    <row r="89" spans="2:11" ht="19.5" thickBot="1">
      <c r="B89" s="110" t="s">
        <v>127</v>
      </c>
      <c r="C89" s="111" t="s">
        <v>18</v>
      </c>
      <c r="D89" s="112"/>
      <c r="E89" s="113"/>
      <c r="F89" s="114"/>
      <c r="G89" s="15"/>
      <c r="H89" s="115"/>
      <c r="I89" s="115"/>
      <c r="J89" s="116" t="e">
        <f>K89/K97</f>
        <v>#DIV/0!</v>
      </c>
      <c r="K89" s="117">
        <f>SUM(G90:G96)</f>
        <v>0</v>
      </c>
    </row>
    <row r="90" spans="2:11" ht="18.75">
      <c r="B90" s="165">
        <v>26.1</v>
      </c>
      <c r="C90" s="52" t="s">
        <v>117</v>
      </c>
      <c r="D90" s="44" t="s">
        <v>9</v>
      </c>
      <c r="E90" s="47">
        <v>1</v>
      </c>
      <c r="F90" s="47"/>
      <c r="G90" s="10">
        <f t="shared" ref="G90:G96" si="30">E90*F90</f>
        <v>0</v>
      </c>
      <c r="H90" s="48" t="e">
        <f t="shared" ref="H90:I96" si="31">+F90/$K$97</f>
        <v>#DIV/0!</v>
      </c>
      <c r="I90" s="49" t="e">
        <f t="shared" si="31"/>
        <v>#DIV/0!</v>
      </c>
      <c r="J90" s="166"/>
      <c r="K90" s="167"/>
    </row>
    <row r="91" spans="2:11" ht="18.75">
      <c r="B91" s="70">
        <v>26.2</v>
      </c>
      <c r="C91" s="52" t="s">
        <v>124</v>
      </c>
      <c r="D91" s="44" t="s">
        <v>9</v>
      </c>
      <c r="E91" s="118">
        <v>1</v>
      </c>
      <c r="F91" s="47"/>
      <c r="G91" s="10">
        <f t="shared" si="30"/>
        <v>0</v>
      </c>
      <c r="H91" s="48" t="e">
        <f t="shared" si="31"/>
        <v>#DIV/0!</v>
      </c>
      <c r="I91" s="49" t="e">
        <f t="shared" si="31"/>
        <v>#DIV/0!</v>
      </c>
      <c r="J91" s="90"/>
      <c r="K91" s="88"/>
    </row>
    <row r="92" spans="2:11" ht="18.75">
      <c r="B92" s="70">
        <v>26.3</v>
      </c>
      <c r="C92" s="52" t="s">
        <v>123</v>
      </c>
      <c r="D92" s="44" t="s">
        <v>9</v>
      </c>
      <c r="E92" s="118">
        <v>1</v>
      </c>
      <c r="F92" s="47"/>
      <c r="G92" s="10">
        <f t="shared" si="30"/>
        <v>0</v>
      </c>
      <c r="H92" s="48" t="e">
        <f t="shared" si="31"/>
        <v>#DIV/0!</v>
      </c>
      <c r="I92" s="49" t="e">
        <f t="shared" si="31"/>
        <v>#DIV/0!</v>
      </c>
      <c r="J92" s="168"/>
      <c r="K92" s="88"/>
    </row>
    <row r="93" spans="2:11" ht="18.75">
      <c r="B93" s="70">
        <v>26.4</v>
      </c>
      <c r="C93" s="52" t="s">
        <v>125</v>
      </c>
      <c r="D93" s="44" t="s">
        <v>9</v>
      </c>
      <c r="E93" s="118">
        <v>1</v>
      </c>
      <c r="F93" s="47"/>
      <c r="G93" s="10">
        <f t="shared" si="30"/>
        <v>0</v>
      </c>
      <c r="H93" s="48" t="e">
        <f t="shared" si="31"/>
        <v>#DIV/0!</v>
      </c>
      <c r="I93" s="49" t="e">
        <f t="shared" si="31"/>
        <v>#DIV/0!</v>
      </c>
      <c r="J93" s="168"/>
      <c r="K93" s="88"/>
    </row>
    <row r="94" spans="2:11" ht="18.75">
      <c r="B94" s="70">
        <v>26.5</v>
      </c>
      <c r="C94" s="52" t="s">
        <v>126</v>
      </c>
      <c r="D94" s="44" t="s">
        <v>9</v>
      </c>
      <c r="E94" s="118">
        <v>1</v>
      </c>
      <c r="F94" s="47"/>
      <c r="G94" s="10">
        <f t="shared" si="30"/>
        <v>0</v>
      </c>
      <c r="H94" s="48" t="e">
        <f t="shared" si="31"/>
        <v>#DIV/0!</v>
      </c>
      <c r="I94" s="49" t="e">
        <f t="shared" si="31"/>
        <v>#DIV/0!</v>
      </c>
      <c r="J94" s="168"/>
      <c r="K94" s="88"/>
    </row>
    <row r="95" spans="2:11" ht="18.75">
      <c r="B95" s="70">
        <v>26.6</v>
      </c>
      <c r="C95" s="169" t="s">
        <v>159</v>
      </c>
      <c r="D95" s="44" t="s">
        <v>9</v>
      </c>
      <c r="E95" s="118">
        <v>1</v>
      </c>
      <c r="F95" s="47"/>
      <c r="G95" s="10">
        <f t="shared" si="30"/>
        <v>0</v>
      </c>
      <c r="H95" s="48" t="e">
        <f t="shared" si="31"/>
        <v>#DIV/0!</v>
      </c>
      <c r="I95" s="49" t="e">
        <f t="shared" si="31"/>
        <v>#DIV/0!</v>
      </c>
      <c r="J95" s="170"/>
      <c r="K95" s="171"/>
    </row>
    <row r="96" spans="2:11" ht="19.5" thickBot="1">
      <c r="B96" s="172">
        <v>26.15</v>
      </c>
      <c r="C96" s="173" t="s">
        <v>158</v>
      </c>
      <c r="D96" s="174" t="s">
        <v>9</v>
      </c>
      <c r="E96" s="175">
        <v>1</v>
      </c>
      <c r="F96" s="175"/>
      <c r="G96" s="18">
        <f t="shared" si="30"/>
        <v>0</v>
      </c>
      <c r="H96" s="176" t="e">
        <f t="shared" si="31"/>
        <v>#DIV/0!</v>
      </c>
      <c r="I96" s="177" t="e">
        <f t="shared" si="31"/>
        <v>#DIV/0!</v>
      </c>
      <c r="J96" s="178"/>
      <c r="K96" s="179"/>
    </row>
    <row r="97" spans="1:11" ht="19.5" thickBot="1">
      <c r="B97" s="180"/>
      <c r="C97" s="181"/>
      <c r="D97" s="182"/>
      <c r="E97" s="183"/>
      <c r="F97" s="184"/>
      <c r="G97" s="19"/>
      <c r="H97" s="185"/>
      <c r="I97" s="186" t="s">
        <v>128</v>
      </c>
      <c r="J97" s="187" t="e">
        <f>SUM(J8:J96)</f>
        <v>#DIV/0!</v>
      </c>
      <c r="K97" s="188">
        <f>SUM(K8:K96)</f>
        <v>0</v>
      </c>
    </row>
    <row r="98" spans="1:11" ht="18.75">
      <c r="B98" s="189"/>
      <c r="C98" s="190"/>
      <c r="D98" s="189"/>
      <c r="E98" s="191"/>
      <c r="F98" s="184"/>
      <c r="G98" s="20"/>
      <c r="H98" s="164"/>
      <c r="I98" s="192"/>
      <c r="J98" s="164"/>
      <c r="K98" s="164"/>
    </row>
    <row r="99" spans="1:11">
      <c r="I99" s="146"/>
    </row>
    <row r="100" spans="1:11">
      <c r="I100" s="2"/>
    </row>
    <row r="101" spans="1:11" s="21" customFormat="1">
      <c r="A101" s="25"/>
      <c r="C101" s="89"/>
      <c r="E101" s="193"/>
      <c r="F101" s="25"/>
      <c r="H101" s="25"/>
      <c r="I101" s="146"/>
      <c r="J101" s="25"/>
      <c r="K101" s="25"/>
    </row>
    <row r="102" spans="1:11" s="21" customFormat="1">
      <c r="C102" s="25"/>
      <c r="E102" s="193"/>
      <c r="F102" s="25"/>
      <c r="H102" s="25"/>
      <c r="I102" s="1"/>
      <c r="J102" s="25"/>
      <c r="K102" s="25"/>
    </row>
    <row r="103" spans="1:11">
      <c r="A103" s="21"/>
      <c r="C103" s="89"/>
      <c r="I103" s="146"/>
    </row>
    <row r="104" spans="1:11">
      <c r="I104" s="1"/>
    </row>
    <row r="105" spans="1:11">
      <c r="I105" s="146"/>
    </row>
    <row r="106" spans="1:11">
      <c r="I106" s="2"/>
    </row>
    <row r="107" spans="1:11">
      <c r="E107" s="194"/>
      <c r="I107" s="146"/>
    </row>
    <row r="108" spans="1:11">
      <c r="E108" s="195"/>
      <c r="I108" s="1"/>
    </row>
    <row r="109" spans="1:11">
      <c r="I109" s="146"/>
    </row>
    <row r="110" spans="1:11">
      <c r="I110" s="2"/>
    </row>
    <row r="111" spans="1:11">
      <c r="I111" s="146"/>
    </row>
    <row r="112" spans="1:11">
      <c r="I112" s="1"/>
    </row>
    <row r="113" spans="9:9">
      <c r="I113" s="146"/>
    </row>
    <row r="114" spans="9:9">
      <c r="I114" s="1"/>
    </row>
    <row r="115" spans="9:9">
      <c r="I115" s="146"/>
    </row>
    <row r="116" spans="9:9">
      <c r="I116" s="2"/>
    </row>
    <row r="117" spans="9:9">
      <c r="I117" s="146"/>
    </row>
    <row r="118" spans="9:9">
      <c r="I118" s="1"/>
    </row>
    <row r="119" spans="9:9">
      <c r="I119" s="146"/>
    </row>
    <row r="120" spans="9:9">
      <c r="I120" s="1"/>
    </row>
    <row r="121" spans="9:9">
      <c r="I121" s="146"/>
    </row>
    <row r="122" spans="9:9">
      <c r="I122" s="2"/>
    </row>
    <row r="123" spans="9:9">
      <c r="I123" s="146"/>
    </row>
    <row r="124" spans="9:9">
      <c r="I124" s="1"/>
    </row>
    <row r="125" spans="9:9">
      <c r="I125" s="146"/>
    </row>
    <row r="126" spans="9:9">
      <c r="I126" s="1"/>
    </row>
    <row r="127" spans="9:9">
      <c r="I127" s="146"/>
    </row>
    <row r="128" spans="9:9">
      <c r="I128" s="2"/>
    </row>
  </sheetData>
  <printOptions horizontalCentered="1"/>
  <pageMargins left="0.25" right="0.25" top="0.75" bottom="0.75" header="0.3" footer="0.3"/>
  <pageSetup paperSize="9" scale="40" fitToHeight="0" orientation="portrait" r:id="rId1"/>
  <headerFooter>
    <oddHeader>Página &amp;P de &amp;F</oddHeader>
    <oddFooter>Página &amp;P</oddFooter>
  </headerFooter>
  <rowBreaks count="1" manualBreakCount="1">
    <brk id="81" max="16383" man="1"/>
  </rowBreaks>
  <ignoredErrors>
    <ignoredError sqref="G18 G13 G42 G51 G69 G85 G45 G47" formula="1"/>
    <ignoredError sqref="B8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3B8A58-6B4A-4FD6-9254-D7F5AD1C6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772881-92EE-4870-8717-BD3B142207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 Rubrado</vt:lpstr>
      <vt:lpstr>'F4 Rubrado'!Área_de_impresión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Fernanda Rodriguez</cp:lastModifiedBy>
  <cp:lastPrinted>2021-08-31T19:55:46Z</cp:lastPrinted>
  <dcterms:created xsi:type="dcterms:W3CDTF">2014-12-08T11:34:35Z</dcterms:created>
  <dcterms:modified xsi:type="dcterms:W3CDTF">2022-10-06T12:49:41Z</dcterms:modified>
</cp:coreProperties>
</file>